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ch faizal hidayat\Downloads\TUGAS AKHIR SKRIPSI\20260203_SKRIPSI FAIZAL\Archife\"/>
    </mc:Choice>
  </mc:AlternateContent>
  <xr:revisionPtr revIDLastSave="0" documentId="8_{E89B6D0F-BCEB-429D-A52F-771BBF560330}" xr6:coauthVersionLast="47" xr6:coauthVersionMax="47" xr10:uidLastSave="{00000000-0000-0000-0000-000000000000}"/>
  <bookViews>
    <workbookView xWindow="-108" yWindow="-108" windowWidth="23256" windowHeight="12456" activeTab="1" xr2:uid="{0D1D6CA6-4DEC-4345-9705-757A5E3C3398}"/>
  </bookViews>
  <sheets>
    <sheet name="DATA PRODUKSI" sheetId="1" r:id="rId1"/>
    <sheet name="SIX SIGMA" sheetId="2" r:id="rId2"/>
    <sheet name="Sheet3" sheetId="3" r:id="rId3"/>
    <sheet name="VSM" sheetId="4" r:id="rId4"/>
    <sheet name="PENGUKURAN WASTE" sheetId="5" r:id="rId5"/>
  </sheets>
  <definedNames>
    <definedName name="_xlchart.v1.0" hidden="1">'SIX SIGMA'!$F$14:$F$16</definedName>
    <definedName name="_xlchart.v1.1" hidden="1">'SIX SIGMA'!$G$13</definedName>
    <definedName name="_xlchart.v1.2" hidden="1">'SIX SIGMA'!$G$14:$G$16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2" l="1"/>
  <c r="I2" i="2"/>
  <c r="W5" i="1"/>
  <c r="G16" i="2"/>
  <c r="G15" i="2"/>
  <c r="G14" i="2"/>
  <c r="V5" i="1"/>
  <c r="V8" i="1" s="1"/>
  <c r="I32" i="5"/>
  <c r="I31" i="5"/>
  <c r="I30" i="5"/>
  <c r="H32" i="5"/>
  <c r="H31" i="5"/>
  <c r="H30" i="5"/>
  <c r="G32" i="5"/>
  <c r="G31" i="5"/>
  <c r="G30" i="5"/>
  <c r="I29" i="5"/>
  <c r="H29" i="5"/>
  <c r="G29" i="5"/>
  <c r="I28" i="5"/>
  <c r="H28" i="5"/>
  <c r="G28" i="5"/>
  <c r="F32" i="5"/>
  <c r="F31" i="5"/>
  <c r="F30" i="5"/>
  <c r="F29" i="5"/>
  <c r="F28" i="5"/>
  <c r="H24" i="5"/>
  <c r="G24" i="5"/>
  <c r="I24" i="5" s="1"/>
  <c r="F24" i="5"/>
  <c r="H23" i="5"/>
  <c r="G23" i="5"/>
  <c r="I23" i="5" s="1"/>
  <c r="F23" i="5"/>
  <c r="H22" i="5"/>
  <c r="G22" i="5"/>
  <c r="I22" i="5" s="1"/>
  <c r="F22" i="5"/>
  <c r="H21" i="5"/>
  <c r="G21" i="5"/>
  <c r="I21" i="5" s="1"/>
  <c r="F21" i="5"/>
  <c r="H20" i="5"/>
  <c r="G20" i="5"/>
  <c r="I20" i="5" s="1"/>
  <c r="F20" i="5"/>
  <c r="K16" i="5"/>
  <c r="K17" i="5" s="1"/>
  <c r="J16" i="5"/>
  <c r="J17" i="5" s="1"/>
  <c r="I16" i="5"/>
  <c r="I17" i="5" s="1"/>
  <c r="H16" i="5"/>
  <c r="H17" i="5" s="1"/>
  <c r="G16" i="5"/>
  <c r="G17" i="5" s="1"/>
  <c r="K8" i="5"/>
  <c r="J8" i="5"/>
  <c r="I8" i="5"/>
  <c r="H8" i="5"/>
  <c r="G8" i="5"/>
  <c r="K7" i="5"/>
  <c r="J7" i="5"/>
  <c r="I7" i="5"/>
  <c r="H7" i="5"/>
  <c r="G7" i="5"/>
  <c r="F50" i="4"/>
  <c r="H50" i="4"/>
  <c r="I50" i="4"/>
  <c r="S8" i="4"/>
  <c r="S7" i="4"/>
  <c r="S6" i="4"/>
  <c r="R8" i="4"/>
  <c r="R7" i="4"/>
  <c r="R6" i="4"/>
  <c r="Q8" i="4"/>
  <c r="Q7" i="4"/>
  <c r="Q6" i="4"/>
  <c r="P8" i="4"/>
  <c r="P7" i="4"/>
  <c r="P6" i="4"/>
  <c r="G38" i="4" l="1"/>
  <c r="F30" i="4"/>
  <c r="F29" i="4"/>
  <c r="F27" i="4"/>
  <c r="F28" i="4"/>
  <c r="G40" i="4"/>
  <c r="G49" i="4" l="1"/>
  <c r="G48" i="4"/>
  <c r="G47" i="4"/>
  <c r="H39" i="4"/>
  <c r="J38" i="4"/>
  <c r="H42" i="4"/>
  <c r="H40" i="4"/>
  <c r="H38" i="4"/>
  <c r="I48" i="4"/>
  <c r="G42" i="4"/>
  <c r="G39" i="4"/>
  <c r="I38" i="4"/>
  <c r="F48" i="4"/>
  <c r="F24" i="4"/>
  <c r="F49" i="4"/>
  <c r="F47" i="4"/>
  <c r="G43" i="4" l="1"/>
  <c r="F31" i="4"/>
  <c r="F70" i="4"/>
  <c r="F69" i="4"/>
  <c r="F68" i="4"/>
  <c r="F67" i="4"/>
  <c r="I39" i="4"/>
  <c r="G22" i="4"/>
  <c r="G67" i="4" l="1"/>
  <c r="G68" i="4"/>
  <c r="G69" i="4"/>
  <c r="G70" i="4"/>
  <c r="G71" i="4" l="1"/>
  <c r="F32" i="4"/>
  <c r="G15" i="4"/>
  <c r="G21" i="4"/>
  <c r="G19" i="4"/>
  <c r="G18" i="4"/>
  <c r="G17" i="4"/>
  <c r="G14" i="4"/>
  <c r="G13" i="4"/>
  <c r="G12" i="4"/>
  <c r="G9" i="4"/>
  <c r="G7" i="4"/>
  <c r="G24" i="4" l="1"/>
  <c r="I41" i="4"/>
  <c r="H47" i="4"/>
  <c r="H48" i="4"/>
  <c r="H49" i="4"/>
  <c r="I42" i="4"/>
  <c r="I40" i="4"/>
  <c r="I43" i="4" l="1"/>
  <c r="J41" i="4"/>
  <c r="I49" i="4"/>
  <c r="I47" i="4"/>
  <c r="J39" i="4"/>
  <c r="J43" i="4" s="1"/>
  <c r="J42" i="4"/>
  <c r="J40" i="4"/>
  <c r="D21" i="2" l="1"/>
  <c r="E26" i="2"/>
  <c r="I4" i="1" l="1"/>
  <c r="H4" i="1"/>
  <c r="F2" i="2"/>
  <c r="C14" i="2"/>
  <c r="B14" i="2"/>
  <c r="C4" i="2"/>
  <c r="C3" i="2"/>
  <c r="C2" i="2"/>
  <c r="B4" i="2"/>
  <c r="B3" i="2"/>
  <c r="B2" i="2"/>
  <c r="J19" i="1"/>
  <c r="K19" i="1" s="1"/>
  <c r="H20" i="1"/>
  <c r="H19" i="1"/>
  <c r="H8" i="1"/>
  <c r="H7" i="1"/>
  <c r="H6" i="1"/>
  <c r="H5" i="1"/>
  <c r="U8" i="1"/>
  <c r="T8" i="1"/>
  <c r="S8" i="1"/>
  <c r="R8" i="1"/>
  <c r="V7" i="1"/>
  <c r="W7" i="1" s="1"/>
  <c r="V6" i="1"/>
  <c r="W6" i="1" s="1"/>
  <c r="W8" i="1"/>
  <c r="L6" i="3"/>
  <c r="M6" i="3" s="1"/>
  <c r="L9" i="3"/>
  <c r="M9" i="3" s="1"/>
  <c r="L8" i="3"/>
  <c r="M8" i="3" s="1"/>
  <c r="K11" i="3"/>
  <c r="J11" i="3"/>
  <c r="I11" i="3"/>
  <c r="H11" i="3"/>
  <c r="L11" i="3" l="1"/>
  <c r="M11" i="3" s="1"/>
  <c r="E2" i="2"/>
  <c r="B25" i="2"/>
  <c r="B8" i="2"/>
  <c r="G2" i="2" l="1"/>
  <c r="H2" i="2" s="1"/>
  <c r="D20" i="2" l="1"/>
  <c r="L7" i="1" l="1"/>
  <c r="B16" i="2" l="1"/>
  <c r="B15" i="2"/>
  <c r="I5" i="1" l="1"/>
  <c r="G17" i="2"/>
  <c r="I6" i="1"/>
  <c r="F4" i="2"/>
  <c r="B27" i="2"/>
  <c r="F3" i="2"/>
  <c r="B26" i="2"/>
  <c r="C27" i="2"/>
  <c r="C8" i="2"/>
  <c r="E27" i="2" l="1"/>
  <c r="B31" i="2"/>
  <c r="F8" i="2"/>
  <c r="B32" i="2"/>
  <c r="H15" i="2"/>
  <c r="H14" i="2"/>
  <c r="I14" i="2" s="1"/>
  <c r="H16" i="2"/>
  <c r="E3" i="2"/>
  <c r="C26" i="2"/>
  <c r="D27" i="2"/>
  <c r="C25" i="2"/>
  <c r="B17" i="2"/>
  <c r="D14" i="2" s="1"/>
  <c r="G3" i="2"/>
  <c r="H3" i="2" s="1"/>
  <c r="E4" i="2"/>
  <c r="G4" i="2"/>
  <c r="E25" i="2" l="1"/>
  <c r="D25" i="2"/>
  <c r="D31" i="2" s="1"/>
  <c r="E8" i="2"/>
  <c r="I4" i="2"/>
  <c r="H8" i="2"/>
  <c r="F27" i="2"/>
  <c r="F25" i="2"/>
  <c r="B28" i="2"/>
  <c r="I3" i="2"/>
  <c r="C32" i="2"/>
  <c r="C31" i="2"/>
  <c r="G8" i="2"/>
  <c r="I15" i="2"/>
  <c r="I16" i="2" s="1"/>
  <c r="H17" i="2"/>
  <c r="D26" i="2"/>
  <c r="C16" i="2"/>
  <c r="C15" i="2"/>
  <c r="D15" i="2" s="1"/>
  <c r="B33" i="2" l="1"/>
  <c r="C28" i="2"/>
  <c r="F26" i="2"/>
  <c r="G31" i="2"/>
  <c r="H26" i="2" s="1"/>
  <c r="I8" i="2"/>
  <c r="D32" i="2"/>
  <c r="D16" i="2"/>
  <c r="H27" i="2" l="1"/>
  <c r="G25" i="2"/>
  <c r="G26" i="2"/>
  <c r="G27" i="2"/>
  <c r="H25" i="2"/>
</calcChain>
</file>

<file path=xl/sharedStrings.xml><?xml version="1.0" encoding="utf-8"?>
<sst xmlns="http://schemas.openxmlformats.org/spreadsheetml/2006/main" count="306" uniqueCount="193">
  <si>
    <t>Jumlah Produksi</t>
  </si>
  <si>
    <t xml:space="preserve">Defect </t>
  </si>
  <si>
    <t>Unit Produksi</t>
  </si>
  <si>
    <t>DPU</t>
  </si>
  <si>
    <t>TOP</t>
  </si>
  <si>
    <t>DPO</t>
  </si>
  <si>
    <t>DPMO</t>
  </si>
  <si>
    <t>Level Sigma</t>
  </si>
  <si>
    <t>Defect Procentage</t>
  </si>
  <si>
    <t>Defect Type</t>
  </si>
  <si>
    <t>Total</t>
  </si>
  <si>
    <t>Procentage</t>
  </si>
  <si>
    <t>Cummulative</t>
  </si>
  <si>
    <t xml:space="preserve">Jumlah Defect </t>
  </si>
  <si>
    <t>P</t>
  </si>
  <si>
    <t>CL</t>
  </si>
  <si>
    <t>UCL</t>
  </si>
  <si>
    <t>LCL</t>
  </si>
  <si>
    <t>TOTAL</t>
  </si>
  <si>
    <t>Rata - rata</t>
  </si>
  <si>
    <t>Proportion</t>
  </si>
  <si>
    <t xml:space="preserve"> </t>
  </si>
  <si>
    <t>No.</t>
  </si>
  <si>
    <t xml:space="preserve">CTQ </t>
  </si>
  <si>
    <t>Keterangan</t>
  </si>
  <si>
    <t xml:space="preserve">Dampak </t>
  </si>
  <si>
    <t>Kekentalan</t>
  </si>
  <si>
    <t>Proses pencampuran bahan tidak sesuai kententuan</t>
  </si>
  <si>
    <t>Tutup botol tidak terpasang sempurna pada proses filling dan sealing</t>
  </si>
  <si>
    <t>Sabun terlalu encer sehingga tidak memenuhi standar kualitas</t>
  </si>
  <si>
    <t>Produk bocor dan berpotensi ditolak konsumen</t>
  </si>
  <si>
    <t>Bulan</t>
  </si>
  <si>
    <t>Oktober</t>
  </si>
  <si>
    <t>November</t>
  </si>
  <si>
    <t>Desember</t>
  </si>
  <si>
    <r>
      <t xml:space="preserve">Jenis </t>
    </r>
    <r>
      <rPr>
        <i/>
        <sz val="10"/>
        <color rgb="FF000000"/>
        <rFont val="Times New Roman"/>
        <family val="1"/>
      </rPr>
      <t>Reject</t>
    </r>
  </si>
  <si>
    <t>Presentase</t>
  </si>
  <si>
    <t>% Max</t>
  </si>
  <si>
    <t>Desmber</t>
  </si>
  <si>
    <t>Kualitas Bahan Baku</t>
  </si>
  <si>
    <t>Endapan Pada produk</t>
  </si>
  <si>
    <r>
      <t xml:space="preserve">Jenis </t>
    </r>
    <r>
      <rPr>
        <i/>
        <sz val="12"/>
        <color rgb="FF000000"/>
        <rFont val="Times New Roman"/>
        <family val="1"/>
      </rPr>
      <t>Reject</t>
    </r>
  </si>
  <si>
    <t xml:space="preserve">endapan pada produk </t>
  </si>
  <si>
    <t>Endapan pada Produk</t>
  </si>
  <si>
    <t>Proses pengadukan kurang homogen sehingga masih terdapat partikel yang tidak larut sempurna</t>
  </si>
  <si>
    <t>Produk terlihat keruh dan dianggap berkualitas rendah oleh konsumen</t>
  </si>
  <si>
    <t>Jerigen Bocor</t>
  </si>
  <si>
    <t>Jerigen bocor</t>
  </si>
  <si>
    <t>CTQ</t>
  </si>
  <si>
    <t>Faktor</t>
  </si>
  <si>
    <t>Penyebab</t>
  </si>
  <si>
    <t>Pemecahan</t>
  </si>
  <si>
    <t>Mesin</t>
  </si>
  <si>
    <t>Manusia</t>
  </si>
  <si>
    <t>Metode</t>
  </si>
  <si>
    <t>Material</t>
  </si>
  <si>
    <t>Tekanan Pengecangan tutup yang tidak stabil</t>
  </si>
  <si>
    <t>tidak adanya alat uji kebocoran</t>
  </si>
  <si>
    <t>Kelelahan operator sehingga pemasangan tidak presisi</t>
  </si>
  <si>
    <t>kurangnya ketelitian operator dalam proses pemasangan tutup dirigen</t>
  </si>
  <si>
    <t>komposisi bahan baku tidak sesuai formulasi standar</t>
  </si>
  <si>
    <t>tidak ada pemeriksaan ulang setelah proses sealing</t>
  </si>
  <si>
    <t>prosedur penanganan produk setelah pengemasan belum standar</t>
  </si>
  <si>
    <t>jerigen mengalami retak halus dari pemasok</t>
  </si>
  <si>
    <t>Melakukan  pengecakan rutin alat pengencang tutup dan menetapkan standar tekanan pengencangan yang konsisten</t>
  </si>
  <si>
    <t>Menyediakan alat uji kebocoran sederhana (uji rendam air atau pressure test) setelah proses sealing</t>
  </si>
  <si>
    <t>Mengatur pembagian waktu kerja dan jadwal istirahat agar operator tidak mengalami kelelahan</t>
  </si>
  <si>
    <t>Memberikan pelatihan ulang (training) serta pemasangan instruksi kerja visual (SOP) di area kerja</t>
  </si>
  <si>
    <t>Menetapkan standar formulasi baku, penggunaan alat ukur yang terkalibrasi, serta pengawasan saat proses pencampuran</t>
  </si>
  <si>
    <t>Menambahkan tahap inspeksi ulang (double check) setelah sealing sebelum produk masuk ke gudang</t>
  </si>
  <si>
    <t>Menyusun dan menerapkan SOP penanganan produk pasca pengemasan</t>
  </si>
  <si>
    <t>Melakukan inspeksi material masuk (incoming inspection) dan evaluasi pemasok secara berkala</t>
  </si>
  <si>
    <t>Bahan Baku</t>
  </si>
  <si>
    <t>No</t>
  </si>
  <si>
    <t>Tahap Proses</t>
  </si>
  <si>
    <t>Waktu (detik)</t>
  </si>
  <si>
    <t>Kategori</t>
  </si>
  <si>
    <t>NNVA</t>
  </si>
  <si>
    <t>VA</t>
  </si>
  <si>
    <t>Pengadukan (mixing)</t>
  </si>
  <si>
    <t>Filling (pengisian jerigen)</t>
  </si>
  <si>
    <t>NVA</t>
  </si>
  <si>
    <t>O</t>
  </si>
  <si>
    <t>T</t>
  </si>
  <si>
    <t>I</t>
  </si>
  <si>
    <t>S</t>
  </si>
  <si>
    <t>D</t>
  </si>
  <si>
    <t>VA/NVA/NNVA</t>
  </si>
  <si>
    <t>Simbol</t>
  </si>
  <si>
    <t>Penimbangan bahan baku</t>
  </si>
  <si>
    <t>Inspeksi kualitas larutan</t>
  </si>
  <si>
    <t>Delay pengadukan ulang</t>
  </si>
  <si>
    <t>Transport ke area filling</t>
  </si>
  <si>
    <t>✓</t>
  </si>
  <si>
    <t>Waktu (menit)</t>
  </si>
  <si>
    <t xml:space="preserve">Klasifikasi perhitungan </t>
  </si>
  <si>
    <t>Waktu detik</t>
  </si>
  <si>
    <t>Presentase Detik</t>
  </si>
  <si>
    <t>Presentase  Menit</t>
  </si>
  <si>
    <t>Operation</t>
  </si>
  <si>
    <t>Transportation</t>
  </si>
  <si>
    <t>Inspection</t>
  </si>
  <si>
    <t>Storage</t>
  </si>
  <si>
    <t>Delay</t>
  </si>
  <si>
    <t>inspeksi akhir dan packaging</t>
  </si>
  <si>
    <t>pengiriman</t>
  </si>
  <si>
    <t>Perhitungan Hasil Current State Map</t>
  </si>
  <si>
    <t>Inspeksi akhir dan packaging</t>
  </si>
  <si>
    <t>penimbangan</t>
  </si>
  <si>
    <t>pencampuran</t>
  </si>
  <si>
    <t>mixing</t>
  </si>
  <si>
    <t>Filling</t>
  </si>
  <si>
    <r>
      <rPr>
        <b/>
        <sz val="11"/>
        <color theme="1"/>
        <rFont val="Calibri"/>
        <family val="2"/>
        <scheme val="minor"/>
      </rPr>
      <t>Tabel 2.</t>
    </r>
    <r>
      <rPr>
        <sz val="11"/>
        <color theme="1"/>
        <rFont val="Calibri"/>
        <family val="2"/>
        <scheme val="minor"/>
      </rPr>
      <t xml:space="preserve"> Hasil Klasifikasi VA, NVA, NNVA</t>
    </r>
  </si>
  <si>
    <t>NO</t>
  </si>
  <si>
    <t>Detik</t>
  </si>
  <si>
    <t>Nilai Menit</t>
  </si>
  <si>
    <t>Presentase detik</t>
  </si>
  <si>
    <t>Transportasi</t>
  </si>
  <si>
    <r>
      <rPr>
        <b/>
        <sz val="11"/>
        <color theme="1"/>
        <rFont val="Calibri"/>
        <family val="2"/>
        <scheme val="minor"/>
      </rPr>
      <t xml:space="preserve">Tabel 3. </t>
    </r>
    <r>
      <rPr>
        <sz val="11"/>
        <color theme="1"/>
        <rFont val="Calibri"/>
        <family val="2"/>
        <scheme val="minor"/>
      </rPr>
      <t>Hasil identifikasi analisis 7 waste</t>
    </r>
  </si>
  <si>
    <t>Jenis 7 Waste</t>
  </si>
  <si>
    <t>Waste yang ditemukan</t>
  </si>
  <si>
    <t>Sumber Penemuan</t>
  </si>
  <si>
    <t>Waiting</t>
  </si>
  <si>
    <t>Tidak ditemukan</t>
  </si>
  <si>
    <t>-</t>
  </si>
  <si>
    <t>Motion</t>
  </si>
  <si>
    <t>Over Processing</t>
  </si>
  <si>
    <t>Defect</t>
  </si>
  <si>
    <t>Wawancara dengan quality control</t>
  </si>
  <si>
    <t>Over Production</t>
  </si>
  <si>
    <t>Inventory</t>
  </si>
  <si>
    <t>menunggu proses selanjutnya</t>
  </si>
  <si>
    <t>melakukan pengecekan ulang</t>
  </si>
  <si>
    <t>Sealing atau penutupan jerigen</t>
  </si>
  <si>
    <t>Transport ke area mixing</t>
  </si>
  <si>
    <t>Pencampuran bahan baku</t>
  </si>
  <si>
    <t>menyiapkan alat pengaduk, wadah dan timbangan</t>
  </si>
  <si>
    <t>Wawancara dengan owner</t>
  </si>
  <si>
    <t xml:space="preserve">Transport ke area pencampuran </t>
  </si>
  <si>
    <r>
      <rPr>
        <b/>
        <sz val="11"/>
        <color theme="1"/>
        <rFont val="Calibri"/>
        <family val="2"/>
        <scheme val="minor"/>
      </rPr>
      <t xml:space="preserve">Tabel 4. </t>
    </r>
    <r>
      <rPr>
        <sz val="11"/>
        <color theme="1"/>
        <rFont val="Calibri"/>
        <family val="2"/>
        <scheme val="minor"/>
      </rPr>
      <t>Hasil presentase yang dihasilkan</t>
    </r>
  </si>
  <si>
    <t>Jenis Waste</t>
  </si>
  <si>
    <t>Jumlah</t>
  </si>
  <si>
    <t>Presentase waste</t>
  </si>
  <si>
    <t>Overprocessing</t>
  </si>
  <si>
    <t>Penyiapan alat dan bahan belum tertata secara ergonomis dan melakukan pengecekan ulang</t>
  </si>
  <si>
    <t>Transport ke inspeksi akhir</t>
  </si>
  <si>
    <t>Presentase Menit</t>
  </si>
  <si>
    <t>Menyiapkan peralatan yang belum ada, Menunggu proses selanjutnya</t>
  </si>
  <si>
    <t>Kecacatan produk yang perlu dilakukan tahapan ulang untuk menyempurnakan takaran sampai sesuai dengan standar</t>
  </si>
  <si>
    <t>tabel 1 aktifty mapping</t>
  </si>
  <si>
    <t>kategori</t>
  </si>
  <si>
    <t>jumlah aktivtas</t>
  </si>
  <si>
    <t>waktu (detik)</t>
  </si>
  <si>
    <t>presentase</t>
  </si>
  <si>
    <t>karena setiap berpindah tempat butuh waktu yang dimana itu prosesnya memakan waktu  setiap tempat dan delay</t>
  </si>
  <si>
    <t>kualitas larutan belum maksimal sehingga perlu di lakukan ulang</t>
  </si>
  <si>
    <t>Nama Responden</t>
  </si>
  <si>
    <t>Jabatan</t>
  </si>
  <si>
    <t>Agus Purwanto</t>
  </si>
  <si>
    <t>Johan Felix</t>
  </si>
  <si>
    <t>Galoeh</t>
  </si>
  <si>
    <t>Owner</t>
  </si>
  <si>
    <t>Kepala Produksi</t>
  </si>
  <si>
    <t>Quality Control</t>
  </si>
  <si>
    <t>No Responden</t>
  </si>
  <si>
    <t xml:space="preserve">Waiting </t>
  </si>
  <si>
    <r>
      <t xml:space="preserve">Tipe </t>
    </r>
    <r>
      <rPr>
        <i/>
        <sz val="10"/>
        <color theme="1"/>
        <rFont val="Times New Roman"/>
        <family val="1"/>
      </rPr>
      <t>Waste</t>
    </r>
    <r>
      <rPr>
        <sz val="10"/>
        <color theme="1"/>
        <rFont val="Times New Roman"/>
        <family val="1"/>
      </rPr>
      <t xml:space="preserve"> </t>
    </r>
  </si>
  <si>
    <t>Mean</t>
  </si>
  <si>
    <t>1= sangat tidak penting</t>
  </si>
  <si>
    <t>2= tidak penting</t>
  </si>
  <si>
    <t>4= penting</t>
  </si>
  <si>
    <t>5= sangat penting</t>
  </si>
  <si>
    <t>3= cukup penting</t>
  </si>
  <si>
    <t>Bobot (B)</t>
  </si>
  <si>
    <t>Frekuensi (F)</t>
  </si>
  <si>
    <t>B x F</t>
  </si>
  <si>
    <r>
      <t xml:space="preserve">Tipe </t>
    </r>
    <r>
      <rPr>
        <i/>
        <sz val="10"/>
        <color theme="1"/>
        <rFont val="Times New Roman"/>
        <family val="1"/>
      </rPr>
      <t>Waste</t>
    </r>
  </si>
  <si>
    <t>Prioritas</t>
  </si>
  <si>
    <t>Tabel 6 Responden Identifikasi Waste</t>
  </si>
  <si>
    <r>
      <t xml:space="preserve">Tabel 7 Tingkat Kepentingan </t>
    </r>
    <r>
      <rPr>
        <i/>
        <sz val="10"/>
        <color theme="1"/>
        <rFont val="Times New Roman"/>
        <family val="1"/>
      </rPr>
      <t>Waste</t>
    </r>
    <r>
      <rPr>
        <sz val="10"/>
        <color theme="1"/>
        <rFont val="Times New Roman"/>
        <family val="1"/>
      </rPr>
      <t xml:space="preserve"> Pada Proses Produk Pembersih Kerak Mesin Pabrik</t>
    </r>
  </si>
  <si>
    <r>
      <t xml:space="preserve">Tabel 8 Tingkat Kepentingan </t>
    </r>
    <r>
      <rPr>
        <i/>
        <sz val="10"/>
        <color theme="1"/>
        <rFont val="Times New Roman"/>
        <family val="1"/>
      </rPr>
      <t>Waste</t>
    </r>
    <r>
      <rPr>
        <sz val="10"/>
        <color theme="1"/>
        <rFont val="Times New Roman"/>
        <family val="1"/>
      </rPr>
      <t>Pada Proses Produk Pembersih Kerak Mesin Pabrik</t>
    </r>
  </si>
  <si>
    <r>
      <t xml:space="preserve">Tabel 9 Rekap Tipe </t>
    </r>
    <r>
      <rPr>
        <i/>
        <sz val="10"/>
        <color theme="1"/>
        <rFont val="Times New Roman"/>
        <family val="1"/>
      </rPr>
      <t>Waste</t>
    </r>
    <r>
      <rPr>
        <sz val="10"/>
        <color theme="1"/>
        <rFont val="Times New Roman"/>
        <family val="1"/>
      </rPr>
      <t xml:space="preserve"> Pada Proses Produk Pembersih Kerak Mesin Pabrik</t>
    </r>
  </si>
  <si>
    <r>
      <t xml:space="preserve">Tabel 10 Urutan Tipe </t>
    </r>
    <r>
      <rPr>
        <i/>
        <sz val="10"/>
        <color theme="1"/>
        <rFont val="Times New Roman"/>
        <family val="1"/>
      </rPr>
      <t>Waste</t>
    </r>
    <r>
      <rPr>
        <sz val="10"/>
        <color theme="1"/>
        <rFont val="Times New Roman"/>
        <family val="1"/>
      </rPr>
      <t xml:space="preserve"> Pada Proses Produk Pembersih Kerak Mesin Pabrik </t>
    </r>
  </si>
  <si>
    <t xml:space="preserve">kualitas bahan baku </t>
  </si>
  <si>
    <t>jerigen bocor</t>
  </si>
  <si>
    <r>
      <rPr>
        <b/>
        <sz val="11"/>
        <color theme="1"/>
        <rFont val="Calibri"/>
        <family val="2"/>
        <scheme val="minor"/>
      </rPr>
      <t>Gambar 1</t>
    </r>
    <r>
      <rPr>
        <sz val="11"/>
        <color theme="1"/>
        <rFont val="Calibri"/>
        <family val="2"/>
        <scheme val="minor"/>
      </rPr>
      <t xml:space="preserve"> Diagram Alur Penelitian</t>
    </r>
  </si>
  <si>
    <r>
      <rPr>
        <b/>
        <sz val="11"/>
        <color theme="1"/>
        <rFont val="Calibri"/>
        <family val="2"/>
        <scheme val="minor"/>
      </rPr>
      <t>Gambar 2</t>
    </r>
    <r>
      <rPr>
        <sz val="11"/>
        <color theme="1"/>
        <rFont val="Calibri"/>
        <family val="2"/>
        <scheme val="minor"/>
      </rPr>
      <t xml:space="preserve"> Nilai Level  SIgma</t>
    </r>
  </si>
  <si>
    <r>
      <rPr>
        <b/>
        <sz val="11"/>
        <color theme="1"/>
        <rFont val="Calibri"/>
        <family val="2"/>
        <scheme val="minor"/>
      </rPr>
      <t>Gambar 8</t>
    </r>
    <r>
      <rPr>
        <sz val="11"/>
        <color theme="1"/>
        <rFont val="Calibri"/>
        <family val="2"/>
        <scheme val="minor"/>
      </rPr>
      <t>. Fishbone Diagram</t>
    </r>
  </si>
  <si>
    <r>
      <rPr>
        <b/>
        <sz val="11"/>
        <color theme="1"/>
        <rFont val="Calibri"/>
        <family val="2"/>
        <scheme val="minor"/>
      </rPr>
      <t>Gambar 3</t>
    </r>
    <r>
      <rPr>
        <sz val="11"/>
        <color theme="1"/>
        <rFont val="Calibri"/>
        <family val="2"/>
        <scheme val="minor"/>
      </rPr>
      <t xml:space="preserve"> Alur Proses DMAIC</t>
    </r>
  </si>
  <si>
    <r>
      <rPr>
        <b/>
        <sz val="11"/>
        <color theme="1"/>
        <rFont val="Calibri"/>
        <family val="2"/>
        <scheme val="minor"/>
      </rPr>
      <t>Gambar 4.</t>
    </r>
    <r>
      <rPr>
        <sz val="11"/>
        <color theme="1"/>
        <rFont val="Calibri"/>
        <family val="2"/>
        <scheme val="minor"/>
      </rPr>
      <t xml:space="preserve"> Konsep Fishbone Diagram</t>
    </r>
  </si>
  <si>
    <r>
      <rPr>
        <b/>
        <sz val="11"/>
        <color theme="1"/>
        <rFont val="Calibri"/>
        <family val="2"/>
        <scheme val="minor"/>
      </rPr>
      <t>Gambar 6</t>
    </r>
    <r>
      <rPr>
        <sz val="11"/>
        <color theme="1"/>
        <rFont val="Calibri"/>
        <family val="2"/>
        <scheme val="minor"/>
      </rPr>
      <t>. Current State Mapping</t>
    </r>
  </si>
  <si>
    <r>
      <rPr>
        <b/>
        <sz val="11"/>
        <color theme="1"/>
        <rFont val="Calibri"/>
        <family val="2"/>
        <scheme val="minor"/>
      </rPr>
      <t>Gambar 7</t>
    </r>
    <r>
      <rPr>
        <sz val="11"/>
        <color theme="1"/>
        <rFont val="Calibri"/>
        <family val="2"/>
        <scheme val="minor"/>
      </rPr>
      <t>. Peta Kendali P Chart</t>
    </r>
  </si>
  <si>
    <r>
      <rPr>
        <b/>
        <sz val="11"/>
        <color theme="1"/>
        <rFont val="Calibri"/>
        <family val="2"/>
        <scheme val="minor"/>
      </rPr>
      <t>Gambar 5</t>
    </r>
    <r>
      <rPr>
        <sz val="11"/>
        <color theme="1"/>
        <rFont val="Calibri"/>
        <family val="2"/>
        <scheme val="minor"/>
      </rPr>
      <t>. Diagram Pareto Tingkat Kecacatan Produk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</si>
</sst>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0.0000"/>
    <numFmt numFmtId="165" formatCode="0.000"/>
    <numFmt numFmtId="166" formatCode="0.00000"/>
    <numFmt numFmtId="167" formatCode="#,##0.0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8"/>
      <color theme="1"/>
      <name val="Times New Roman"/>
      <family val="1"/>
    </font>
    <font>
      <sz val="11"/>
      <color theme="1"/>
      <name val="Calibri"/>
      <family val="2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62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/>
    <xf numFmtId="1" fontId="1" fillId="0" borderId="0" xfId="0" applyNumberFormat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/>
    <xf numFmtId="165" fontId="1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165" fontId="0" fillId="0" borderId="0" xfId="0" applyNumberFormat="1"/>
    <xf numFmtId="165" fontId="3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166" fontId="3" fillId="0" borderId="1" xfId="0" applyNumberFormat="1" applyFont="1" applyBorder="1" applyAlignment="1">
      <alignment horizontal="center"/>
    </xf>
    <xf numFmtId="167" fontId="0" fillId="0" borderId="0" xfId="0" applyNumberFormat="1"/>
    <xf numFmtId="0" fontId="3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2" fontId="6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1" fontId="7" fillId="0" borderId="0" xfId="0" applyNumberFormat="1" applyFont="1"/>
    <xf numFmtId="3" fontId="6" fillId="0" borderId="0" xfId="0" applyNumberFormat="1" applyFont="1"/>
    <xf numFmtId="10" fontId="6" fillId="0" borderId="0" xfId="1" applyNumberFormat="1" applyFont="1"/>
    <xf numFmtId="41" fontId="6" fillId="0" borderId="0" xfId="2" applyFont="1"/>
    <xf numFmtId="9" fontId="6" fillId="0" borderId="0" xfId="1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3" fontId="5" fillId="0" borderId="0" xfId="2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0" fontId="8" fillId="0" borderId="0" xfId="0" applyNumberFormat="1" applyFont="1" applyAlignment="1">
      <alignment horizontal="center" vertical="center"/>
    </xf>
    <xf numFmtId="9" fontId="8" fillId="0" borderId="0" xfId="0" applyNumberFormat="1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0" fontId="10" fillId="0" borderId="3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0" fontId="11" fillId="0" borderId="0" xfId="0" applyNumberFormat="1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0" fontId="13" fillId="0" borderId="3" xfId="0" applyNumberFormat="1" applyFont="1" applyBorder="1" applyAlignment="1">
      <alignment horizontal="center" vertical="center"/>
    </xf>
    <xf numFmtId="9" fontId="13" fillId="0" borderId="3" xfId="0" applyNumberFormat="1" applyFont="1" applyBorder="1" applyAlignment="1">
      <alignment horizontal="center" vertical="center"/>
    </xf>
    <xf numFmtId="10" fontId="6" fillId="0" borderId="0" xfId="0" applyNumberFormat="1" applyFont="1"/>
    <xf numFmtId="0" fontId="4" fillId="0" borderId="1" xfId="0" applyFont="1" applyBorder="1" applyAlignment="1">
      <alignment horizontal="center"/>
    </xf>
    <xf numFmtId="9" fontId="3" fillId="0" borderId="1" xfId="0" applyNumberFormat="1" applyFont="1" applyBorder="1"/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4" fillId="0" borderId="4" xfId="0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/>
    <xf numFmtId="0" fontId="15" fillId="0" borderId="0" xfId="0" applyFont="1"/>
    <xf numFmtId="0" fontId="0" fillId="0" borderId="9" xfId="0" applyBorder="1"/>
    <xf numFmtId="2" fontId="0" fillId="0" borderId="0" xfId="0" applyNumberFormat="1"/>
    <xf numFmtId="9" fontId="0" fillId="0" borderId="0" xfId="1" applyFont="1" applyBorder="1"/>
    <xf numFmtId="2" fontId="19" fillId="0" borderId="0" xfId="0" applyNumberFormat="1" applyFont="1" applyAlignment="1">
      <alignment horizontal="center" vertical="center"/>
    </xf>
    <xf numFmtId="0" fontId="0" fillId="0" borderId="10" xfId="0" applyBorder="1"/>
    <xf numFmtId="2" fontId="0" fillId="0" borderId="10" xfId="0" applyNumberFormat="1" applyBorder="1"/>
    <xf numFmtId="9" fontId="0" fillId="0" borderId="10" xfId="1" applyFont="1" applyBorder="1"/>
    <xf numFmtId="9" fontId="0" fillId="0" borderId="0" xfId="0" applyNumberFormat="1"/>
    <xf numFmtId="0" fontId="1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0" fontId="15" fillId="0" borderId="9" xfId="0" applyFont="1" applyBorder="1"/>
    <xf numFmtId="2" fontId="0" fillId="0" borderId="9" xfId="0" applyNumberFormat="1" applyBorder="1"/>
    <xf numFmtId="1" fontId="0" fillId="0" borderId="0" xfId="0" applyNumberFormat="1"/>
    <xf numFmtId="1" fontId="0" fillId="0" borderId="10" xfId="0" applyNumberFormat="1" applyBorder="1"/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vertical="center" wrapText="1"/>
    </xf>
    <xf numFmtId="3" fontId="16" fillId="0" borderId="0" xfId="0" applyNumberFormat="1" applyFont="1" applyAlignment="1">
      <alignment horizontal="center" vertical="center" wrapText="1"/>
    </xf>
    <xf numFmtId="9" fontId="16" fillId="0" borderId="0" xfId="0" applyNumberFormat="1" applyFont="1" applyAlignment="1">
      <alignment vertical="center" wrapText="1"/>
    </xf>
    <xf numFmtId="9" fontId="0" fillId="0" borderId="0" xfId="1" applyFont="1"/>
    <xf numFmtId="1" fontId="1" fillId="0" borderId="0" xfId="0" applyNumberFormat="1" applyFont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3" fontId="14" fillId="0" borderId="1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1" fontId="14" fillId="0" borderId="10" xfId="0" applyNumberFormat="1" applyFont="1" applyBorder="1" applyAlignment="1">
      <alignment horizontal="center" vertical="center" wrapText="1"/>
    </xf>
    <xf numFmtId="9" fontId="14" fillId="0" borderId="10" xfId="0" applyNumberFormat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9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1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5" fillId="0" borderId="0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/>
    </xf>
    <xf numFmtId="0" fontId="14" fillId="0" borderId="10" xfId="0" applyFont="1" applyBorder="1" applyAlignment="1">
      <alignment horizontal="left"/>
    </xf>
    <xf numFmtId="0" fontId="14" fillId="0" borderId="1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9" xfId="0" applyFont="1" applyBorder="1" applyAlignment="1">
      <alignment horizontal="center" vertical="center"/>
    </xf>
  </cellXfs>
  <cellStyles count="3">
    <cellStyle name="Comma [0]" xfId="2" builtinId="6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P</a:t>
            </a:r>
            <a:r>
              <a:rPr lang="id-ID" baseline="0"/>
              <a:t> Control Chart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'SIX SIGMA'!$E$24</c:f>
              <c:strCache>
                <c:ptCount val="1"/>
                <c:pt idx="0">
                  <c:v>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'SIX SIGMA'!$E$25:$E$27</c:f>
              <c:numCache>
                <c:formatCode>0.000</c:formatCode>
                <c:ptCount val="3"/>
                <c:pt idx="0">
                  <c:v>6.8262698155936594E-2</c:v>
                </c:pt>
                <c:pt idx="1">
                  <c:v>7.4603529148983688E-2</c:v>
                </c:pt>
                <c:pt idx="2">
                  <c:v>7.4210817795827944E-2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E6-493B-BF5E-B48CE74DBFC0}"/>
            </c:ext>
          </c:extLst>
        </c:ser>
        <c:ser>
          <c:idx val="1"/>
          <c:order val="1"/>
          <c:tx>
            <c:strRef>
              <c:f>'SIX SIGMA'!$F$24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'SIX SIGMA'!$F$25:$F$27</c:f>
              <c:numCache>
                <c:formatCode>0.0000</c:formatCode>
                <c:ptCount val="3"/>
                <c:pt idx="0">
                  <c:v>7.2032843991042553E-2</c:v>
                </c:pt>
                <c:pt idx="1">
                  <c:v>7.2032843991042553E-2</c:v>
                </c:pt>
                <c:pt idx="2">
                  <c:v>7.2032843991042553E-2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E6-493B-BF5E-B48CE74DBFC0}"/>
            </c:ext>
          </c:extLst>
        </c:ser>
        <c:ser>
          <c:idx val="2"/>
          <c:order val="2"/>
          <c:tx>
            <c:strRef>
              <c:f>'SIX SIGMA'!$G$24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'SIX SIGMA'!$G$25:$G$27</c:f>
              <c:numCache>
                <c:formatCode>0.0000</c:formatCode>
                <c:ptCount val="3"/>
                <c:pt idx="0">
                  <c:v>7.8150201181421242E-2</c:v>
                </c:pt>
                <c:pt idx="1">
                  <c:v>7.8150201181421242E-2</c:v>
                </c:pt>
                <c:pt idx="2">
                  <c:v>7.8150201181421242E-2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E6-493B-BF5E-B48CE74DBFC0}"/>
            </c:ext>
          </c:extLst>
        </c:ser>
        <c:ser>
          <c:idx val="3"/>
          <c:order val="3"/>
          <c:tx>
            <c:strRef>
              <c:f>'SIX SIGMA'!$H$24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'SIX SIGMA'!$H$25:$H$27</c:f>
              <c:numCache>
                <c:formatCode>0.0000</c:formatCode>
                <c:ptCount val="3"/>
                <c:pt idx="0">
                  <c:v>6.5915486800663864E-2</c:v>
                </c:pt>
                <c:pt idx="1">
                  <c:v>6.5915486800663864E-2</c:v>
                </c:pt>
                <c:pt idx="2">
                  <c:v>6.5915486800663864E-2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E6-493B-BF5E-B48CE74DB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2933472"/>
        <c:axId val="1912942112"/>
      </c:lineChart>
      <c:catAx>
        <c:axId val="191293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2942112"/>
        <c:crosses val="autoZero"/>
        <c:auto val="1"/>
        <c:lblAlgn val="ctr"/>
        <c:lblOffset val="100"/>
        <c:noMultiLvlLbl val="0"/>
      </c:catAx>
      <c:valAx>
        <c:axId val="191294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2933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rtl="0"/>
            <a:r>
              <a:rPr lang="en-ID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Diagram Pareto Tingkat Kecacatan </a:t>
            </a:r>
            <a:r>
              <a:rPr lang="id-ID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produk Pembersih Mesin Pabrik </a:t>
            </a:r>
            <a:r>
              <a:rPr lang="en-ID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Periode </a:t>
            </a:r>
            <a:r>
              <a:rPr lang="id-ID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Oktober</a:t>
            </a:r>
            <a:r>
              <a:rPr lang="en-ID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 - Des</a:t>
            </a:r>
            <a:r>
              <a:rPr lang="id-ID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esmber 2025</a:t>
            </a:r>
            <a:endParaRPr lang="en-ID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x:rich>
      </cx:tx>
    </cx:title>
    <cx:plotArea>
      <cx:plotAreaRegion>
        <cx:series layoutId="clusteredColumn" uniqueId="{13488BC4-D075-4FC2-B968-4023E289C3DE}">
          <cx:tx>
            <cx:txData>
              <cx:f>_xlchart.v1.1</cx:f>
              <cx:v>Total</cx:v>
            </cx:txData>
          </cx:tx>
          <cx:dataLabels pos="inBase"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B20B6484-10B7-4234-AAFD-01995A379237}">
          <cx:axisId val="2"/>
        </cx:series>
      </cx:plotAreaRegion>
      <cx:axis id="0">
        <cx:catScaling gapWidth="0"/>
        <cx:tickLabels/>
      </cx:axis>
      <cx:axis id="1">
        <cx:valScaling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1.png"/><Relationship Id="rId7" Type="http://schemas.openxmlformats.org/officeDocument/2006/relationships/image" Target="../media/image5.png"/><Relationship Id="rId2" Type="http://schemas.microsoft.com/office/2014/relationships/chartEx" Target="../charts/chartEx1.xml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1544</xdr:colOff>
      <xdr:row>23</xdr:row>
      <xdr:rowOff>23102</xdr:rowOff>
    </xdr:from>
    <xdr:to>
      <xdr:col>16</xdr:col>
      <xdr:colOff>306344</xdr:colOff>
      <xdr:row>38</xdr:row>
      <xdr:rowOff>23103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EFF25EA5-9651-C587-043C-2E0454BEE8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9838</xdr:colOff>
      <xdr:row>5</xdr:row>
      <xdr:rowOff>57632</xdr:rowOff>
    </xdr:from>
    <xdr:to>
      <xdr:col>17</xdr:col>
      <xdr:colOff>314638</xdr:colOff>
      <xdr:row>19</xdr:row>
      <xdr:rowOff>149072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F63F14CD-04A1-168C-7E04-0015FC2301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626471" y="1282619"/>
              <a:ext cx="4558496" cy="2772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D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462987</xdr:colOff>
      <xdr:row>38</xdr:row>
      <xdr:rowOff>9645</xdr:rowOff>
    </xdr:from>
    <xdr:to>
      <xdr:col>5</xdr:col>
      <xdr:colOff>1234633</xdr:colOff>
      <xdr:row>70</xdr:row>
      <xdr:rowOff>120053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81C9BD-616F-21AB-A9B1-8F6412101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2987" y="7398151"/>
          <a:ext cx="5613722" cy="5974915"/>
        </a:xfrm>
        <a:prstGeom prst="rect">
          <a:avLst/>
        </a:prstGeom>
      </xdr:spPr>
    </xdr:pic>
    <xdr:clientData/>
  </xdr:twoCellAnchor>
  <xdr:twoCellAnchor editAs="oneCell">
    <xdr:from>
      <xdr:col>5</xdr:col>
      <xdr:colOff>1369670</xdr:colOff>
      <xdr:row>43</xdr:row>
      <xdr:rowOff>0</xdr:rowOff>
    </xdr:from>
    <xdr:to>
      <xdr:col>17</xdr:col>
      <xdr:colOff>102766</xdr:colOff>
      <xdr:row>50</xdr:row>
      <xdr:rowOff>163975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BE7F61-74B9-5C17-AD4F-8E27B6BCF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11746" y="8304835"/>
          <a:ext cx="7761349" cy="144683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8</xdr:col>
      <xdr:colOff>405114</xdr:colOff>
      <xdr:row>65</xdr:row>
      <xdr:rowOff>4755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0B8337-224F-C181-2521-6CAE4DF7E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40684" y="10320759"/>
          <a:ext cx="2189544" cy="202068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54</xdr:row>
      <xdr:rowOff>0</xdr:rowOff>
    </xdr:from>
    <xdr:to>
      <xdr:col>18</xdr:col>
      <xdr:colOff>137353</xdr:colOff>
      <xdr:row>65</xdr:row>
      <xdr:rowOff>122755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526C94E-32D6-9872-FED4-EC4196912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6633" y="10320759"/>
          <a:ext cx="4998720" cy="213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-1</xdr:colOff>
      <xdr:row>71</xdr:row>
      <xdr:rowOff>38583</xdr:rowOff>
    </xdr:from>
    <xdr:to>
      <xdr:col>17</xdr:col>
      <xdr:colOff>7945</xdr:colOff>
      <xdr:row>96</xdr:row>
      <xdr:rowOff>125393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9E7E090-9931-0D87-A0FB-65E334A75A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1780"/>
        <a:stretch>
          <a:fillRect/>
        </a:stretch>
      </xdr:blipFill>
      <xdr:spPr bwMode="auto">
        <a:xfrm>
          <a:off x="6240683" y="13474861"/>
          <a:ext cx="7637591" cy="4668456"/>
        </a:xfrm>
        <a:prstGeom prst="rect">
          <a:avLst/>
        </a:prstGeom>
        <a:ln w="12700">
          <a:solidFill>
            <a:schemeClr val="tx1"/>
          </a:solidFill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0</xdr:colOff>
      <xdr:row>101</xdr:row>
      <xdr:rowOff>57873</xdr:rowOff>
    </xdr:from>
    <xdr:to>
      <xdr:col>13</xdr:col>
      <xdr:colOff>135038</xdr:colOff>
      <xdr:row>121</xdr:row>
      <xdr:rowOff>83939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2201CC5-CC94-0E91-B150-B128A3F25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0684" y="18992126"/>
          <a:ext cx="5334000" cy="3691383"/>
        </a:xfrm>
        <a:prstGeom prst="rect">
          <a:avLst/>
        </a:prstGeom>
        <a:noFill/>
        <a:ln w="1270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1676399</xdr:colOff>
      <xdr:row>9</xdr:row>
      <xdr:rowOff>272143</xdr:rowOff>
    </xdr:from>
    <xdr:to>
      <xdr:col>25</xdr:col>
      <xdr:colOff>418148</xdr:colOff>
      <xdr:row>30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4708ED-D045-5205-33BB-D87E8EA8FF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780"/>
        <a:stretch>
          <a:fillRect/>
        </a:stretch>
      </xdr:blipFill>
      <xdr:spPr bwMode="auto">
        <a:xfrm>
          <a:off x="24035656" y="2492829"/>
          <a:ext cx="8353835" cy="5682342"/>
        </a:xfrm>
        <a:prstGeom prst="rect">
          <a:avLst/>
        </a:prstGeom>
        <a:ln w="12700">
          <a:solidFill>
            <a:schemeClr val="tx1"/>
          </a:solidFill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8A8CF-F252-41DD-8ADD-5BC063A5B603}">
  <dimension ref="A1:X27"/>
  <sheetViews>
    <sheetView topLeftCell="E1" zoomScale="80" zoomScaleNormal="80" workbookViewId="0">
      <selection activeCell="S14" sqref="S14"/>
    </sheetView>
  </sheetViews>
  <sheetFormatPr defaultColWidth="9.109375" defaultRowHeight="14.4" x14ac:dyDescent="0.3"/>
  <cols>
    <col min="1" max="1" width="7.44140625" style="29" customWidth="1"/>
    <col min="2" max="2" width="7.5546875" style="29" customWidth="1"/>
    <col min="3" max="3" width="15.33203125" style="29" bestFit="1" customWidth="1"/>
    <col min="4" max="4" width="19.6640625" style="29" bestFit="1" customWidth="1"/>
    <col min="5" max="5" width="17.5546875" style="29" bestFit="1" customWidth="1"/>
    <col min="6" max="6" width="8.6640625" style="29"/>
    <col min="7" max="7" width="20.44140625" style="29" bestFit="1" customWidth="1"/>
    <col min="8" max="8" width="13" style="29" bestFit="1" customWidth="1"/>
    <col min="9" max="10" width="8.6640625" style="29"/>
    <col min="11" max="11" width="10.88671875" style="29" bestFit="1" customWidth="1"/>
    <col min="12" max="12" width="8.6640625" style="29"/>
    <col min="13" max="13" width="9.88671875" style="29" bestFit="1" customWidth="1"/>
    <col min="14" max="17" width="9.109375" style="29"/>
    <col min="18" max="18" width="15.5546875" style="29" bestFit="1" customWidth="1"/>
    <col min="19" max="19" width="19.5546875" style="29" bestFit="1" customWidth="1"/>
    <col min="20" max="20" width="15.109375" style="29" bestFit="1" customWidth="1"/>
    <col min="21" max="21" width="20.33203125" style="29" bestFit="1" customWidth="1"/>
    <col min="22" max="16384" width="9.109375" style="29"/>
  </cols>
  <sheetData>
    <row r="1" spans="1:24" ht="31.5" customHeight="1" x14ac:dyDescent="0.3">
      <c r="A1" s="30"/>
      <c r="B1" s="30"/>
      <c r="C1" s="30"/>
      <c r="D1" s="30"/>
      <c r="E1" s="30"/>
    </row>
    <row r="2" spans="1:24" ht="16.2" thickBot="1" x14ac:dyDescent="0.35">
      <c r="A2" s="144"/>
      <c r="B2" s="50"/>
      <c r="C2" s="142"/>
      <c r="D2" s="46"/>
      <c r="E2" s="143"/>
    </row>
    <row r="3" spans="1:24" ht="16.2" thickBot="1" x14ac:dyDescent="0.35">
      <c r="A3" s="144"/>
      <c r="B3" s="50"/>
      <c r="C3" s="142"/>
      <c r="D3" s="46"/>
      <c r="E3" s="143"/>
      <c r="H3" s="30" t="s">
        <v>10</v>
      </c>
      <c r="P3" s="145" t="s">
        <v>22</v>
      </c>
      <c r="Q3" s="145" t="s">
        <v>31</v>
      </c>
      <c r="R3" s="145" t="s">
        <v>0</v>
      </c>
      <c r="S3" s="148" t="s">
        <v>41</v>
      </c>
      <c r="T3" s="148"/>
      <c r="U3" s="148"/>
      <c r="V3" s="145" t="s">
        <v>10</v>
      </c>
      <c r="W3" s="145" t="s">
        <v>36</v>
      </c>
      <c r="X3" s="145" t="s">
        <v>37</v>
      </c>
    </row>
    <row r="4" spans="1:24" ht="16.2" thickBot="1" x14ac:dyDescent="0.35">
      <c r="A4" s="144"/>
      <c r="B4" s="50"/>
      <c r="C4" s="142"/>
      <c r="D4" s="46"/>
      <c r="E4" s="143"/>
      <c r="F4" s="31"/>
      <c r="G4" s="30" t="s">
        <v>39</v>
      </c>
      <c r="H4" s="33">
        <f>S5+S6+S7</f>
        <v>380</v>
      </c>
      <c r="I4" s="37">
        <f>H4/$H$7</f>
        <v>0.32815198618307428</v>
      </c>
      <c r="P4" s="146"/>
      <c r="Q4" s="146"/>
      <c r="R4" s="146"/>
      <c r="S4" s="58" t="s">
        <v>39</v>
      </c>
      <c r="T4" s="58" t="s">
        <v>46</v>
      </c>
      <c r="U4" s="58" t="s">
        <v>40</v>
      </c>
      <c r="V4" s="146"/>
      <c r="W4" s="146"/>
      <c r="X4" s="146"/>
    </row>
    <row r="5" spans="1:24" ht="15.6" x14ac:dyDescent="0.3">
      <c r="A5" s="144"/>
      <c r="B5" s="50"/>
      <c r="C5" s="142"/>
      <c r="D5" s="46"/>
      <c r="E5" s="142"/>
      <c r="G5" s="30" t="s">
        <v>47</v>
      </c>
      <c r="H5" s="33">
        <f>T5+T6+T7</f>
        <v>430</v>
      </c>
      <c r="I5" s="37">
        <f t="shared" ref="I5:I6" si="0">H5/$H$7</f>
        <v>0.37132987910189985</v>
      </c>
      <c r="P5" s="59">
        <v>1</v>
      </c>
      <c r="Q5" s="60" t="s">
        <v>32</v>
      </c>
      <c r="R5" s="59">
        <v>6182</v>
      </c>
      <c r="S5" s="59">
        <v>140</v>
      </c>
      <c r="T5" s="59">
        <v>160</v>
      </c>
      <c r="U5" s="59">
        <v>122</v>
      </c>
      <c r="V5" s="59">
        <f>SUM(S5:U5)</f>
        <v>422</v>
      </c>
      <c r="W5" s="61">
        <f>(V5/R5)*100%</f>
        <v>6.8262698155936594E-2</v>
      </c>
      <c r="X5" s="62">
        <v>0.05</v>
      </c>
    </row>
    <row r="6" spans="1:24" ht="15.6" x14ac:dyDescent="0.3">
      <c r="A6" s="144"/>
      <c r="B6" s="50"/>
      <c r="C6" s="142"/>
      <c r="D6" s="46"/>
      <c r="E6" s="142"/>
      <c r="G6" s="30" t="s">
        <v>42</v>
      </c>
      <c r="H6" s="33">
        <f>U5+U6+U7</f>
        <v>348</v>
      </c>
      <c r="I6" s="37">
        <f t="shared" si="0"/>
        <v>0.30051813471502592</v>
      </c>
      <c r="P6" s="59">
        <v>2</v>
      </c>
      <c r="Q6" s="60" t="s">
        <v>33</v>
      </c>
      <c r="R6" s="59">
        <v>4477</v>
      </c>
      <c r="S6" s="59">
        <v>110</v>
      </c>
      <c r="T6" s="59">
        <v>120</v>
      </c>
      <c r="U6" s="59">
        <v>104</v>
      </c>
      <c r="V6" s="59">
        <f>SUM(S6:U6)</f>
        <v>334</v>
      </c>
      <c r="W6" s="61">
        <f>(V6/R6)*100%</f>
        <v>7.4603529148983688E-2</v>
      </c>
      <c r="X6" s="62">
        <v>0.05</v>
      </c>
    </row>
    <row r="7" spans="1:24" ht="15.6" x14ac:dyDescent="0.3">
      <c r="A7" s="144"/>
      <c r="B7" s="50"/>
      <c r="C7" s="142"/>
      <c r="D7" s="46"/>
      <c r="E7" s="142"/>
      <c r="F7" s="31"/>
      <c r="H7" s="33">
        <f>SUM(H4:H6)</f>
        <v>1158</v>
      </c>
      <c r="L7" s="29">
        <f>531/20</f>
        <v>26.55</v>
      </c>
      <c r="P7" s="59">
        <v>3</v>
      </c>
      <c r="Q7" s="60" t="s">
        <v>38</v>
      </c>
      <c r="R7" s="59">
        <v>5417</v>
      </c>
      <c r="S7" s="59">
        <v>130</v>
      </c>
      <c r="T7" s="59">
        <v>150</v>
      </c>
      <c r="U7" s="59">
        <v>122</v>
      </c>
      <c r="V7" s="59">
        <f>SUM(S7:U7)</f>
        <v>402</v>
      </c>
      <c r="W7" s="61">
        <f>(V7/R7)*100%</f>
        <v>7.4210817795827944E-2</v>
      </c>
      <c r="X7" s="62">
        <v>0.05</v>
      </c>
    </row>
    <row r="8" spans="1:24" ht="16.2" thickBot="1" x14ac:dyDescent="0.35">
      <c r="A8" s="144"/>
      <c r="B8" s="50"/>
      <c r="C8" s="142"/>
      <c r="D8" s="46"/>
      <c r="E8" s="142"/>
      <c r="H8" s="33">
        <f>H7*25</f>
        <v>28950</v>
      </c>
      <c r="P8" s="147" t="s">
        <v>10</v>
      </c>
      <c r="Q8" s="147"/>
      <c r="R8" s="63">
        <f t="shared" ref="R8:W8" si="1">SUM(R5:R7)</f>
        <v>16076</v>
      </c>
      <c r="S8" s="63">
        <f t="shared" si="1"/>
        <v>380</v>
      </c>
      <c r="T8" s="63">
        <f t="shared" si="1"/>
        <v>430</v>
      </c>
      <c r="U8" s="63">
        <f t="shared" si="1"/>
        <v>348</v>
      </c>
      <c r="V8" s="63">
        <f t="shared" si="1"/>
        <v>1158</v>
      </c>
      <c r="W8" s="64">
        <f t="shared" si="1"/>
        <v>0.21707704510074821</v>
      </c>
      <c r="X8" s="65">
        <v>0.05</v>
      </c>
    </row>
    <row r="9" spans="1:24" ht="15.6" x14ac:dyDescent="0.3">
      <c r="A9" s="144"/>
      <c r="B9" s="50"/>
      <c r="C9" s="142"/>
      <c r="D9" s="46"/>
      <c r="E9" s="142"/>
    </row>
    <row r="10" spans="1:24" ht="15.6" x14ac:dyDescent="0.3">
      <c r="A10" s="144"/>
      <c r="B10" s="50"/>
      <c r="C10" s="142"/>
      <c r="D10" s="46"/>
      <c r="E10" s="142"/>
      <c r="F10" s="31"/>
    </row>
    <row r="11" spans="1:24" ht="15.6" x14ac:dyDescent="0.3">
      <c r="A11" s="144"/>
      <c r="B11" s="30"/>
      <c r="C11" s="142"/>
      <c r="D11" s="46"/>
      <c r="E11" s="142"/>
    </row>
    <row r="12" spans="1:24" ht="15.6" x14ac:dyDescent="0.3">
      <c r="A12" s="144"/>
      <c r="B12" s="30"/>
      <c r="C12" s="142"/>
      <c r="D12" s="46"/>
      <c r="E12" s="142"/>
      <c r="M12" s="34"/>
    </row>
    <row r="13" spans="1:24" ht="15.6" x14ac:dyDescent="0.3">
      <c r="A13" s="144"/>
      <c r="B13" s="30"/>
      <c r="C13" s="142"/>
      <c r="D13" s="46"/>
      <c r="E13" s="142"/>
      <c r="F13" s="31"/>
    </row>
    <row r="14" spans="1:24" ht="15.6" x14ac:dyDescent="0.3">
      <c r="A14" s="144"/>
      <c r="B14" s="30"/>
      <c r="C14" s="142"/>
      <c r="D14" s="46"/>
      <c r="E14" s="142"/>
    </row>
    <row r="15" spans="1:24" ht="15.6" x14ac:dyDescent="0.3">
      <c r="A15" s="144"/>
      <c r="B15" s="30"/>
      <c r="C15" s="142"/>
      <c r="D15" s="46"/>
      <c r="E15" s="142"/>
      <c r="H15" s="34"/>
      <c r="I15" s="34"/>
    </row>
    <row r="16" spans="1:24" ht="15.6" x14ac:dyDescent="0.3">
      <c r="A16" s="144"/>
      <c r="B16" s="30"/>
      <c r="C16" s="142"/>
      <c r="D16" s="46"/>
      <c r="E16" s="142"/>
      <c r="F16" s="31"/>
      <c r="H16" s="34"/>
      <c r="I16" s="34"/>
    </row>
    <row r="17" spans="1:11" ht="15.6" x14ac:dyDescent="0.3">
      <c r="A17" s="144"/>
      <c r="B17" s="30"/>
      <c r="C17" s="142"/>
      <c r="D17" s="46"/>
      <c r="E17" s="142"/>
      <c r="H17" s="34"/>
      <c r="I17" s="34"/>
    </row>
    <row r="18" spans="1:11" ht="15.6" x14ac:dyDescent="0.3">
      <c r="A18" s="144"/>
      <c r="B18" s="30"/>
      <c r="C18" s="142"/>
      <c r="D18" s="46"/>
      <c r="E18" s="142"/>
      <c r="H18" s="34"/>
      <c r="I18" s="34"/>
    </row>
    <row r="19" spans="1:11" ht="15.6" x14ac:dyDescent="0.3">
      <c r="A19" s="144"/>
      <c r="B19" s="30"/>
      <c r="C19" s="142"/>
      <c r="D19" s="46"/>
      <c r="E19" s="142"/>
      <c r="F19" s="31"/>
      <c r="H19" s="34">
        <f>R8</f>
        <v>16076</v>
      </c>
      <c r="I19" s="34"/>
      <c r="J19" s="29">
        <f>V8</f>
        <v>1158</v>
      </c>
      <c r="K19" s="66">
        <f>H19/J19</f>
        <v>13.882556131260795</v>
      </c>
    </row>
    <row r="20" spans="1:11" x14ac:dyDescent="0.3">
      <c r="H20" s="34">
        <f>H19*25</f>
        <v>401900</v>
      </c>
      <c r="I20" s="34"/>
    </row>
    <row r="22" spans="1:11" x14ac:dyDescent="0.3">
      <c r="C22" s="34"/>
      <c r="D22" s="34"/>
      <c r="E22" s="35"/>
      <c r="I22" s="36"/>
      <c r="J22" s="35"/>
    </row>
    <row r="23" spans="1:11" x14ac:dyDescent="0.3">
      <c r="I23" s="36"/>
      <c r="J23" s="35"/>
    </row>
    <row r="24" spans="1:11" x14ac:dyDescent="0.3">
      <c r="I24" s="36"/>
      <c r="J24" s="35"/>
    </row>
    <row r="25" spans="1:11" x14ac:dyDescent="0.3">
      <c r="I25" s="36"/>
      <c r="J25" s="35"/>
    </row>
    <row r="26" spans="1:11" x14ac:dyDescent="0.3">
      <c r="I26" s="36"/>
      <c r="J26" s="35"/>
    </row>
    <row r="27" spans="1:11" x14ac:dyDescent="0.3">
      <c r="I27" s="36"/>
      <c r="J27" s="35"/>
    </row>
  </sheetData>
  <mergeCells count="26">
    <mergeCell ref="W3:W4"/>
    <mergeCell ref="X3:X4"/>
    <mergeCell ref="P8:Q8"/>
    <mergeCell ref="P3:P4"/>
    <mergeCell ref="Q3:Q4"/>
    <mergeCell ref="R3:R4"/>
    <mergeCell ref="S3:U3"/>
    <mergeCell ref="V3:V4"/>
    <mergeCell ref="A14:A16"/>
    <mergeCell ref="A17:A19"/>
    <mergeCell ref="A2:A4"/>
    <mergeCell ref="A5:A7"/>
    <mergeCell ref="A8:A10"/>
    <mergeCell ref="A11:A13"/>
    <mergeCell ref="E17:E19"/>
    <mergeCell ref="C2:C4"/>
    <mergeCell ref="C5:C7"/>
    <mergeCell ref="C8:C10"/>
    <mergeCell ref="C11:C13"/>
    <mergeCell ref="C14:C16"/>
    <mergeCell ref="C17:C19"/>
    <mergeCell ref="E2:E4"/>
    <mergeCell ref="E5:E7"/>
    <mergeCell ref="E8:E10"/>
    <mergeCell ref="E11:E13"/>
    <mergeCell ref="E14:E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0D34C-DCCB-45A6-BA85-2CBF1AD08DF5}">
  <dimension ref="A1:K101"/>
  <sheetViews>
    <sheetView tabSelected="1" topLeftCell="A19" zoomScale="79" zoomScaleNormal="100" workbookViewId="0">
      <selection activeCell="T35" sqref="T35"/>
    </sheetView>
  </sheetViews>
  <sheetFormatPr defaultRowHeight="14.4" x14ac:dyDescent="0.3"/>
  <cols>
    <col min="1" max="1" width="20.33203125" bestFit="1" customWidth="1"/>
    <col min="2" max="2" width="14.44140625" bestFit="1" customWidth="1"/>
    <col min="3" max="3" width="13.33203125" bestFit="1" customWidth="1"/>
    <col min="4" max="4" width="13.5546875" bestFit="1" customWidth="1"/>
    <col min="5" max="5" width="8.88671875" bestFit="1" customWidth="1"/>
    <col min="6" max="6" width="20.33203125" bestFit="1" customWidth="1"/>
    <col min="7" max="7" width="13.6640625" bestFit="1" customWidth="1"/>
    <col min="8" max="8" width="12.44140625" bestFit="1" customWidth="1"/>
    <col min="9" max="9" width="14.33203125" bestFit="1" customWidth="1"/>
  </cols>
  <sheetData>
    <row r="1" spans="1:11" ht="33" customHeight="1" x14ac:dyDescent="0.3">
      <c r="A1" s="1" t="s">
        <v>31</v>
      </c>
      <c r="B1" s="1" t="s">
        <v>2</v>
      </c>
      <c r="C1" s="1" t="s">
        <v>1</v>
      </c>
      <c r="D1" s="1" t="s">
        <v>48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11" ht="15.6" x14ac:dyDescent="0.3">
      <c r="A2" s="1" t="s">
        <v>32</v>
      </c>
      <c r="B2" s="13">
        <f>'DATA PRODUKSI'!R5</f>
        <v>6182</v>
      </c>
      <c r="C2" s="13">
        <f>'DATA PRODUKSI'!V5</f>
        <v>422</v>
      </c>
      <c r="D2" s="1">
        <v>3</v>
      </c>
      <c r="E2" s="2">
        <f>C2/B2</f>
        <v>6.8262698155936594E-2</v>
      </c>
      <c r="F2" s="1">
        <f>B2*D2</f>
        <v>18546</v>
      </c>
      <c r="G2" s="21">
        <f>C2/F2</f>
        <v>2.2754232718645531E-2</v>
      </c>
      <c r="H2" s="15">
        <f>G2*1000000</f>
        <v>22754.23271864553</v>
      </c>
      <c r="I2" s="3">
        <f>NORMSINV((1000000-H2)/1000000)+1.5</f>
        <v>3.4999240528684483</v>
      </c>
    </row>
    <row r="3" spans="1:11" ht="15.6" x14ac:dyDescent="0.3">
      <c r="A3" s="1" t="s">
        <v>33</v>
      </c>
      <c r="B3" s="13">
        <f>'DATA PRODUKSI'!R6</f>
        <v>4477</v>
      </c>
      <c r="C3" s="13">
        <f>'DATA PRODUKSI'!V6</f>
        <v>334</v>
      </c>
      <c r="D3" s="1">
        <v>3</v>
      </c>
      <c r="E3" s="2">
        <f t="shared" ref="E3:E4" si="0">C3/B3</f>
        <v>7.4603529148983688E-2</v>
      </c>
      <c r="F3" s="1">
        <f t="shared" ref="F3:F4" si="1">B3*D3</f>
        <v>13431</v>
      </c>
      <c r="G3" s="21">
        <f t="shared" ref="G3:G4" si="2">C3/F3</f>
        <v>2.4867843049661231E-2</v>
      </c>
      <c r="H3" s="15">
        <f t="shared" ref="H3" si="3">G3*1000000</f>
        <v>24867.843049661231</v>
      </c>
      <c r="I3" s="3">
        <f t="shared" ref="I3:I4" si="4">NORMSINV((1000000-H3)/1000000)+1.5</f>
        <v>3.4622302284816828</v>
      </c>
    </row>
    <row r="4" spans="1:11" ht="15.6" x14ac:dyDescent="0.3">
      <c r="A4" s="1" t="s">
        <v>34</v>
      </c>
      <c r="B4" s="13">
        <f>'DATA PRODUKSI'!R7</f>
        <v>5417</v>
      </c>
      <c r="C4" s="13">
        <f>'DATA PRODUKSI'!V7</f>
        <v>402</v>
      </c>
      <c r="D4" s="1">
        <v>3</v>
      </c>
      <c r="E4" s="2">
        <f t="shared" si="0"/>
        <v>7.4210817795827944E-2</v>
      </c>
      <c r="F4" s="1">
        <f t="shared" si="1"/>
        <v>16251</v>
      </c>
      <c r="G4" s="21">
        <f t="shared" si="2"/>
        <v>2.4736939265275985E-2</v>
      </c>
      <c r="H4" s="15">
        <f>G4*1000000</f>
        <v>24736.939265275985</v>
      </c>
      <c r="I4" s="3">
        <f t="shared" si="4"/>
        <v>3.4644849619178153</v>
      </c>
    </row>
    <row r="5" spans="1:11" ht="15.6" x14ac:dyDescent="0.3">
      <c r="A5" s="38"/>
      <c r="B5" s="39"/>
      <c r="C5" s="39"/>
      <c r="D5" s="38"/>
      <c r="E5" s="40"/>
      <c r="F5" s="38"/>
      <c r="G5" s="41"/>
      <c r="H5" s="42"/>
      <c r="I5" s="43"/>
      <c r="K5" t="s">
        <v>192</v>
      </c>
    </row>
    <row r="6" spans="1:11" ht="15.6" x14ac:dyDescent="0.3">
      <c r="A6" s="38"/>
      <c r="B6" s="39"/>
      <c r="C6" s="39"/>
      <c r="D6" s="38"/>
      <c r="E6" s="40"/>
      <c r="F6" s="38"/>
      <c r="G6" s="41"/>
      <c r="H6" s="42"/>
      <c r="I6" s="43"/>
    </row>
    <row r="7" spans="1:11" ht="15.6" x14ac:dyDescent="0.3">
      <c r="A7" s="38"/>
      <c r="B7" s="39"/>
      <c r="C7" s="39"/>
      <c r="D7" s="38"/>
      <c r="E7" s="40"/>
      <c r="F7" s="38"/>
      <c r="G7" s="41"/>
      <c r="H7" s="42"/>
      <c r="I7" s="43"/>
    </row>
    <row r="8" spans="1:11" ht="15.6" x14ac:dyDescent="0.3">
      <c r="A8" s="4"/>
      <c r="B8" s="20">
        <f t="shared" ref="B8:C8" si="5">SUM(B2:B7)</f>
        <v>16076</v>
      </c>
      <c r="C8" s="20">
        <f t="shared" si="5"/>
        <v>1158</v>
      </c>
      <c r="D8" s="5"/>
      <c r="E8" s="5">
        <f>SUM(E2:E4)</f>
        <v>0.21707704510074821</v>
      </c>
      <c r="F8" s="6">
        <f>SUM(F2:F4)</f>
        <v>48228</v>
      </c>
      <c r="G8" s="5">
        <f>SUM(G2:G4)</f>
        <v>7.2359015033582746E-2</v>
      </c>
      <c r="H8" s="14">
        <f>AVERAGE(H2:H4)</f>
        <v>24119.671677860915</v>
      </c>
      <c r="I8" s="5">
        <f>SUM(I2:I4)</f>
        <v>10.426639243267946</v>
      </c>
    </row>
    <row r="12" spans="1:11" x14ac:dyDescent="0.3">
      <c r="A12" s="141" t="s">
        <v>8</v>
      </c>
      <c r="B12" s="141"/>
      <c r="C12" s="141"/>
      <c r="D12" s="141"/>
      <c r="F12" s="140" t="s">
        <v>8</v>
      </c>
      <c r="G12" s="140"/>
      <c r="H12" s="140"/>
      <c r="I12" s="140"/>
    </row>
    <row r="13" spans="1:11" x14ac:dyDescent="0.3">
      <c r="A13" s="25" t="s">
        <v>9</v>
      </c>
      <c r="B13" s="25" t="s">
        <v>10</v>
      </c>
      <c r="C13" s="25" t="s">
        <v>11</v>
      </c>
      <c r="D13" s="25" t="s">
        <v>12</v>
      </c>
      <c r="E13" s="7"/>
      <c r="F13" s="67" t="s">
        <v>9</v>
      </c>
      <c r="G13" s="67" t="s">
        <v>10</v>
      </c>
      <c r="H13" s="67" t="s">
        <v>11</v>
      </c>
      <c r="I13" s="67" t="s">
        <v>12</v>
      </c>
    </row>
    <row r="14" spans="1:11" ht="15.6" x14ac:dyDescent="0.3">
      <c r="A14" s="30" t="s">
        <v>39</v>
      </c>
      <c r="B14" s="32">
        <f>'DATA PRODUKSI'!H4</f>
        <v>380</v>
      </c>
      <c r="C14" s="26">
        <f>B14/$B$17</f>
        <v>0.32815198618307428</v>
      </c>
      <c r="D14" s="27">
        <f>C14</f>
        <v>0.32815198618307428</v>
      </c>
      <c r="E14" s="7"/>
      <c r="F14" s="28" t="s">
        <v>46</v>
      </c>
      <c r="G14" s="32">
        <f>B15</f>
        <v>430</v>
      </c>
      <c r="H14" s="68">
        <f>G14/$G$17</f>
        <v>0.37132987910189985</v>
      </c>
      <c r="I14" s="68">
        <f>H14</f>
        <v>0.37132987910189985</v>
      </c>
    </row>
    <row r="15" spans="1:11" ht="15.6" x14ac:dyDescent="0.3">
      <c r="A15" s="30" t="s">
        <v>184</v>
      </c>
      <c r="B15" s="32">
        <f>'DATA PRODUKSI'!H5</f>
        <v>430</v>
      </c>
      <c r="C15" s="26">
        <f>B15/$B$17</f>
        <v>0.37132987910189985</v>
      </c>
      <c r="D15" s="27">
        <f>C15+D14</f>
        <v>0.69948186528497414</v>
      </c>
      <c r="E15" s="7"/>
      <c r="F15" s="28" t="s">
        <v>183</v>
      </c>
      <c r="G15" s="32">
        <f>B14</f>
        <v>380</v>
      </c>
      <c r="H15" s="68">
        <f>G15/$G$17</f>
        <v>0.32815198618307428</v>
      </c>
      <c r="I15" s="68">
        <f>I14+H15</f>
        <v>0.69948186528497414</v>
      </c>
    </row>
    <row r="16" spans="1:11" ht="15.6" x14ac:dyDescent="0.3">
      <c r="A16" s="30" t="s">
        <v>40</v>
      </c>
      <c r="B16" s="32">
        <f>'DATA PRODUKSI'!H6</f>
        <v>348</v>
      </c>
      <c r="C16" s="26">
        <f>B16/$B$17</f>
        <v>0.30051813471502592</v>
      </c>
      <c r="D16" s="27">
        <f>C16+D15</f>
        <v>1</v>
      </c>
      <c r="E16" s="7"/>
      <c r="F16" s="28" t="s">
        <v>42</v>
      </c>
      <c r="G16" s="69">
        <f>B16</f>
        <v>348</v>
      </c>
      <c r="H16" s="68">
        <f>G16/$G$17</f>
        <v>0.30051813471502592</v>
      </c>
      <c r="I16" s="68">
        <f t="shared" ref="I16" si="6">I15+H16</f>
        <v>1</v>
      </c>
    </row>
    <row r="17" spans="1:10" x14ac:dyDescent="0.3">
      <c r="A17" s="25" t="s">
        <v>10</v>
      </c>
      <c r="B17" s="32">
        <f>SUM(B14:B16)</f>
        <v>1158</v>
      </c>
      <c r="C17" s="25"/>
      <c r="D17" s="25"/>
      <c r="E17" s="7"/>
      <c r="F17" s="25" t="s">
        <v>10</v>
      </c>
      <c r="G17" s="69">
        <f>SUM(G14:G16)</f>
        <v>1158</v>
      </c>
      <c r="H17" s="68">
        <f>SUM(H14:H16)</f>
        <v>1</v>
      </c>
      <c r="I17" s="70"/>
    </row>
    <row r="19" spans="1:10" x14ac:dyDescent="0.3">
      <c r="I19" t="s">
        <v>21</v>
      </c>
    </row>
    <row r="20" spans="1:10" x14ac:dyDescent="0.3">
      <c r="D20">
        <f>1-0.092</f>
        <v>0.90800000000000003</v>
      </c>
    </row>
    <row r="21" spans="1:10" x14ac:dyDescent="0.3">
      <c r="D21">
        <f>0.092-D20</f>
        <v>-0.81600000000000006</v>
      </c>
    </row>
    <row r="23" spans="1:10" x14ac:dyDescent="0.3">
      <c r="J23" t="s">
        <v>191</v>
      </c>
    </row>
    <row r="24" spans="1:10" x14ac:dyDescent="0.3">
      <c r="A24" s="9" t="s">
        <v>31</v>
      </c>
      <c r="B24" s="9" t="s">
        <v>0</v>
      </c>
      <c r="C24" s="9" t="s">
        <v>13</v>
      </c>
      <c r="D24" s="9" t="s">
        <v>20</v>
      </c>
      <c r="E24" s="9" t="s">
        <v>14</v>
      </c>
      <c r="F24" s="9" t="s">
        <v>15</v>
      </c>
      <c r="G24" s="9" t="s">
        <v>16</v>
      </c>
      <c r="H24" s="9" t="s">
        <v>17</v>
      </c>
    </row>
    <row r="25" spans="1:10" x14ac:dyDescent="0.3">
      <c r="A25" s="9" t="s">
        <v>32</v>
      </c>
      <c r="B25" s="16">
        <f>B2</f>
        <v>6182</v>
      </c>
      <c r="C25" s="16">
        <f>C2</f>
        <v>422</v>
      </c>
      <c r="D25" s="19">
        <f>C25/B25</f>
        <v>6.8262698155936594E-2</v>
      </c>
      <c r="E25" s="19">
        <f>C25/B25</f>
        <v>6.8262698155936594E-2</v>
      </c>
      <c r="F25" s="10">
        <f>$C$31/$B$31</f>
        <v>7.2032843991042553E-2</v>
      </c>
      <c r="G25" s="10">
        <f>F25+(3*$G$31)</f>
        <v>7.8150201181421242E-2</v>
      </c>
      <c r="H25" s="10">
        <f>F25-(3*$G$31)</f>
        <v>6.5915486800663864E-2</v>
      </c>
    </row>
    <row r="26" spans="1:10" x14ac:dyDescent="0.3">
      <c r="A26" s="9" t="s">
        <v>33</v>
      </c>
      <c r="B26" s="16">
        <f t="shared" ref="B26:C27" si="7">B3</f>
        <v>4477</v>
      </c>
      <c r="C26" s="16">
        <f t="shared" si="7"/>
        <v>334</v>
      </c>
      <c r="D26" s="19">
        <f t="shared" ref="D26" si="8">C26/B26</f>
        <v>7.4603529148983688E-2</v>
      </c>
      <c r="E26" s="19">
        <f>C26/B26</f>
        <v>7.4603529148983688E-2</v>
      </c>
      <c r="F26" s="10">
        <f t="shared" ref="F26:F27" si="9">$C$31/$B$31</f>
        <v>7.2032843991042553E-2</v>
      </c>
      <c r="G26" s="10">
        <f>F26+(3*$G$31)</f>
        <v>7.8150201181421242E-2</v>
      </c>
      <c r="H26" s="10">
        <f>F26-(3*$G$31)</f>
        <v>6.5915486800663864E-2</v>
      </c>
    </row>
    <row r="27" spans="1:10" x14ac:dyDescent="0.3">
      <c r="A27" s="9" t="s">
        <v>34</v>
      </c>
      <c r="B27" s="16">
        <f t="shared" si="7"/>
        <v>5417</v>
      </c>
      <c r="C27" s="16">
        <f t="shared" si="7"/>
        <v>402</v>
      </c>
      <c r="D27" s="19">
        <f>C27/B27</f>
        <v>7.4210817795827944E-2</v>
      </c>
      <c r="E27" s="19">
        <f t="shared" ref="E27" si="10">C27/B27</f>
        <v>7.4210817795827944E-2</v>
      </c>
      <c r="F27" s="10">
        <f t="shared" si="9"/>
        <v>7.2032843991042553E-2</v>
      </c>
      <c r="G27" s="10">
        <f>F27+(3*$G$31)</f>
        <v>7.8150201181421242E-2</v>
      </c>
      <c r="H27" s="10">
        <f>F27-(3*$G$31)</f>
        <v>6.5915486800663864E-2</v>
      </c>
    </row>
    <row r="28" spans="1:10" x14ac:dyDescent="0.3">
      <c r="A28" s="9" t="s">
        <v>10</v>
      </c>
      <c r="B28" s="16">
        <f>B31</f>
        <v>16076</v>
      </c>
      <c r="C28" s="16">
        <f>C31</f>
        <v>1158</v>
      </c>
      <c r="D28" s="19"/>
      <c r="E28" s="23"/>
      <c r="F28" s="10"/>
      <c r="G28" s="10"/>
      <c r="H28" s="10"/>
    </row>
    <row r="29" spans="1:10" x14ac:dyDescent="0.3">
      <c r="A29" s="8"/>
      <c r="B29" s="17"/>
      <c r="C29" s="17"/>
      <c r="D29" s="44"/>
      <c r="E29" s="45"/>
      <c r="F29" s="11"/>
      <c r="G29" s="11"/>
      <c r="H29" s="11"/>
    </row>
    <row r="30" spans="1:10" x14ac:dyDescent="0.3">
      <c r="A30" s="8"/>
      <c r="B30" s="17"/>
      <c r="C30" s="17"/>
      <c r="D30" s="44"/>
      <c r="E30" s="45"/>
      <c r="F30" s="11"/>
      <c r="G30" s="11"/>
      <c r="H30" s="11"/>
    </row>
    <row r="31" spans="1:10" x14ac:dyDescent="0.3">
      <c r="A31" s="8" t="s">
        <v>18</v>
      </c>
      <c r="B31" s="17">
        <f>SUM(B25:B27)</f>
        <v>16076</v>
      </c>
      <c r="C31" s="17">
        <f>SUM(C25:C27)</f>
        <v>1158</v>
      </c>
      <c r="D31" s="11">
        <f>SUM(D25:D27)</f>
        <v>0.21707704510074821</v>
      </c>
      <c r="E31" s="8"/>
      <c r="F31" s="8"/>
      <c r="G31" s="11">
        <f>SQRT(F25*(1-F25)/B31)</f>
        <v>2.0391190634595647E-3</v>
      </c>
    </row>
    <row r="32" spans="1:10" x14ac:dyDescent="0.3">
      <c r="A32" s="8" t="s">
        <v>19</v>
      </c>
      <c r="B32" s="12">
        <f>AVERAGE(B25:B27)</f>
        <v>5358.666666666667</v>
      </c>
      <c r="C32" s="12">
        <f>AVERAGE(C25:C27)</f>
        <v>386</v>
      </c>
      <c r="D32" s="11">
        <f>AVERAGE(D25:D27)</f>
        <v>7.2359015033582733E-2</v>
      </c>
      <c r="E32" s="8"/>
      <c r="F32" s="8"/>
      <c r="G32" s="8"/>
      <c r="H32" s="8"/>
      <c r="I32" s="8"/>
    </row>
    <row r="33" spans="1:7" x14ac:dyDescent="0.3">
      <c r="B33" s="72">
        <f>B31/C31</f>
        <v>13.882556131260795</v>
      </c>
      <c r="E33" s="8"/>
    </row>
    <row r="37" spans="1:7" x14ac:dyDescent="0.3">
      <c r="A37" t="s">
        <v>185</v>
      </c>
    </row>
    <row r="40" spans="1:7" x14ac:dyDescent="0.3">
      <c r="B40" s="22"/>
      <c r="C40" s="22"/>
      <c r="D40" s="24"/>
    </row>
    <row r="41" spans="1:7" x14ac:dyDescent="0.3">
      <c r="B41" s="22"/>
      <c r="C41" s="22"/>
      <c r="D41" s="24"/>
    </row>
    <row r="42" spans="1:7" x14ac:dyDescent="0.3">
      <c r="G42" t="s">
        <v>186</v>
      </c>
    </row>
    <row r="43" spans="1:7" x14ac:dyDescent="0.3">
      <c r="C43" s="18"/>
    </row>
    <row r="53" spans="7:11" x14ac:dyDescent="0.3">
      <c r="G53" t="s">
        <v>188</v>
      </c>
      <c r="K53" t="s">
        <v>189</v>
      </c>
    </row>
    <row r="70" spans="7:7" x14ac:dyDescent="0.3">
      <c r="G70" t="s">
        <v>190</v>
      </c>
    </row>
    <row r="101" spans="7:7" x14ac:dyDescent="0.3">
      <c r="G101" t="s">
        <v>187</v>
      </c>
    </row>
  </sheetData>
  <mergeCells count="2">
    <mergeCell ref="F12:I12"/>
    <mergeCell ref="A12:D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14307-8D00-41BD-9162-9B0968C524F4}">
  <dimension ref="A2:S16"/>
  <sheetViews>
    <sheetView workbookViewId="0">
      <selection activeCell="S22" sqref="S22"/>
    </sheetView>
  </sheetViews>
  <sheetFormatPr defaultRowHeight="14.4" x14ac:dyDescent="0.3"/>
  <cols>
    <col min="2" max="2" width="17" bestFit="1" customWidth="1"/>
    <col min="3" max="3" width="74" bestFit="1" customWidth="1"/>
    <col min="4" max="4" width="54.21875" bestFit="1" customWidth="1"/>
    <col min="6" max="6" width="11" customWidth="1"/>
    <col min="8" max="8" width="13.6640625" bestFit="1" customWidth="1"/>
    <col min="9" max="9" width="16.5546875" bestFit="1" customWidth="1"/>
    <col min="10" max="10" width="13.21875" bestFit="1" customWidth="1"/>
    <col min="11" max="11" width="17" bestFit="1" customWidth="1"/>
    <col min="13" max="13" width="11" bestFit="1" customWidth="1"/>
    <col min="17" max="17" width="10.44140625" bestFit="1" customWidth="1"/>
    <col min="18" max="18" width="58.88671875" bestFit="1" customWidth="1"/>
    <col min="19" max="19" width="103" bestFit="1" customWidth="1"/>
  </cols>
  <sheetData>
    <row r="2" spans="1:19" ht="15" thickBot="1" x14ac:dyDescent="0.35"/>
    <row r="3" spans="1:19" ht="15" thickBot="1" x14ac:dyDescent="0.35">
      <c r="A3" s="47" t="s">
        <v>22</v>
      </c>
      <c r="B3" s="47" t="s">
        <v>23</v>
      </c>
      <c r="C3" s="47" t="s">
        <v>24</v>
      </c>
      <c r="D3" s="47" t="s">
        <v>25</v>
      </c>
      <c r="F3" s="149" t="s">
        <v>22</v>
      </c>
      <c r="G3" s="149" t="s">
        <v>31</v>
      </c>
      <c r="H3" s="149" t="s">
        <v>0</v>
      </c>
      <c r="I3" s="154" t="s">
        <v>35</v>
      </c>
      <c r="J3" s="154"/>
      <c r="K3" s="154"/>
      <c r="L3" s="149" t="s">
        <v>10</v>
      </c>
      <c r="M3" s="149" t="s">
        <v>36</v>
      </c>
      <c r="N3" s="149" t="s">
        <v>37</v>
      </c>
      <c r="P3" s="74" t="s">
        <v>22</v>
      </c>
      <c r="Q3" s="74" t="s">
        <v>49</v>
      </c>
      <c r="R3" s="74" t="s">
        <v>50</v>
      </c>
      <c r="S3" s="74" t="s">
        <v>51</v>
      </c>
    </row>
    <row r="4" spans="1:19" ht="15" thickBot="1" x14ac:dyDescent="0.35">
      <c r="A4" s="48">
        <v>1</v>
      </c>
      <c r="B4" s="48" t="s">
        <v>26</v>
      </c>
      <c r="C4" s="48" t="s">
        <v>27</v>
      </c>
      <c r="D4" s="48" t="s">
        <v>29</v>
      </c>
      <c r="F4" s="150"/>
      <c r="G4" s="150"/>
      <c r="H4" s="150"/>
      <c r="I4" s="51" t="s">
        <v>39</v>
      </c>
      <c r="J4" s="51" t="s">
        <v>46</v>
      </c>
      <c r="K4" s="51" t="s">
        <v>40</v>
      </c>
      <c r="L4" s="150"/>
      <c r="M4" s="150"/>
      <c r="N4" s="150"/>
      <c r="P4" s="152">
        <v>1</v>
      </c>
      <c r="Q4" s="152" t="s">
        <v>52</v>
      </c>
      <c r="R4" s="77" t="s">
        <v>56</v>
      </c>
      <c r="S4" s="77" t="s">
        <v>64</v>
      </c>
    </row>
    <row r="5" spans="1:19" x14ac:dyDescent="0.3">
      <c r="A5" s="48"/>
      <c r="B5" s="48"/>
      <c r="C5" s="48"/>
      <c r="D5" s="48"/>
      <c r="F5" s="50"/>
      <c r="G5" s="50"/>
      <c r="H5" s="50"/>
      <c r="I5" s="50"/>
      <c r="J5" s="50"/>
      <c r="K5" s="50"/>
      <c r="L5" s="50"/>
      <c r="M5" s="50"/>
      <c r="N5" s="50"/>
      <c r="P5" s="153"/>
      <c r="Q5" s="153"/>
      <c r="R5" s="77" t="s">
        <v>57</v>
      </c>
      <c r="S5" s="77" t="s">
        <v>65</v>
      </c>
    </row>
    <row r="6" spans="1:19" x14ac:dyDescent="0.3">
      <c r="A6" s="48">
        <v>2</v>
      </c>
      <c r="B6" s="48" t="s">
        <v>46</v>
      </c>
      <c r="C6" s="48" t="s">
        <v>28</v>
      </c>
      <c r="D6" s="48" t="s">
        <v>30</v>
      </c>
      <c r="F6" s="50">
        <v>1</v>
      </c>
      <c r="G6" s="52" t="s">
        <v>32</v>
      </c>
      <c r="H6" s="50">
        <v>6182</v>
      </c>
      <c r="I6" s="50">
        <v>140</v>
      </c>
      <c r="J6" s="50">
        <v>160</v>
      </c>
      <c r="K6" s="50">
        <v>122</v>
      </c>
      <c r="L6" s="50">
        <f>SUM(I6:K6)</f>
        <v>422</v>
      </c>
      <c r="M6" s="53">
        <f>(L6/H6)*100%</f>
        <v>6.8262698155936594E-2</v>
      </c>
      <c r="N6" s="54">
        <v>0.05</v>
      </c>
      <c r="P6" s="152">
        <v>2</v>
      </c>
      <c r="Q6" s="152" t="s">
        <v>53</v>
      </c>
      <c r="R6" s="77" t="s">
        <v>58</v>
      </c>
      <c r="S6" s="77" t="s">
        <v>66</v>
      </c>
    </row>
    <row r="7" spans="1:19" x14ac:dyDescent="0.3">
      <c r="A7" s="48"/>
      <c r="B7" s="7"/>
      <c r="C7" s="7"/>
      <c r="D7" s="7"/>
      <c r="F7" s="50"/>
      <c r="G7" s="52"/>
      <c r="H7" s="50"/>
      <c r="I7" s="50"/>
      <c r="J7" s="50"/>
      <c r="K7" s="50"/>
      <c r="L7" s="50"/>
      <c r="M7" s="53"/>
      <c r="N7" s="54"/>
      <c r="P7" s="153"/>
      <c r="Q7" s="153"/>
      <c r="R7" s="77" t="s">
        <v>59</v>
      </c>
      <c r="S7" s="77" t="s">
        <v>67</v>
      </c>
    </row>
    <row r="8" spans="1:19" ht="15" thickBot="1" x14ac:dyDescent="0.35">
      <c r="A8" s="48">
        <v>3</v>
      </c>
      <c r="B8" s="49" t="s">
        <v>43</v>
      </c>
      <c r="C8" s="71" t="s">
        <v>44</v>
      </c>
      <c r="D8" s="71" t="s">
        <v>45</v>
      </c>
      <c r="F8" s="50">
        <v>2</v>
      </c>
      <c r="G8" s="52" t="s">
        <v>33</v>
      </c>
      <c r="H8" s="50">
        <v>4477</v>
      </c>
      <c r="I8" s="50">
        <v>110</v>
      </c>
      <c r="J8" s="50">
        <v>120</v>
      </c>
      <c r="K8" s="50">
        <v>104</v>
      </c>
      <c r="L8" s="50">
        <f>SUM(I8:K8)</f>
        <v>334</v>
      </c>
      <c r="M8" s="53">
        <f>(L8/H8)*100%</f>
        <v>7.4603529148983688E-2</v>
      </c>
      <c r="N8" s="54">
        <v>0.05</v>
      </c>
      <c r="P8" s="74">
        <v>3</v>
      </c>
      <c r="Q8" s="75" t="s">
        <v>72</v>
      </c>
      <c r="R8" s="77" t="s">
        <v>60</v>
      </c>
      <c r="S8" s="77" t="s">
        <v>68</v>
      </c>
    </row>
    <row r="9" spans="1:19" x14ac:dyDescent="0.3">
      <c r="F9" s="50">
        <v>3</v>
      </c>
      <c r="G9" s="52" t="s">
        <v>38</v>
      </c>
      <c r="H9" s="50">
        <v>5417</v>
      </c>
      <c r="I9" s="50">
        <v>130</v>
      </c>
      <c r="J9" s="50">
        <v>150</v>
      </c>
      <c r="K9" s="50">
        <v>122</v>
      </c>
      <c r="L9" s="50">
        <f>SUM(I9:K9)</f>
        <v>402</v>
      </c>
      <c r="M9" s="53">
        <f>(L9/H9)*100%</f>
        <v>7.4210817795827944E-2</v>
      </c>
      <c r="N9" s="54">
        <v>0.05</v>
      </c>
      <c r="P9" s="152">
        <v>4</v>
      </c>
      <c r="Q9" s="152" t="s">
        <v>54</v>
      </c>
      <c r="R9" s="77" t="s">
        <v>61</v>
      </c>
      <c r="S9" s="77" t="s">
        <v>69</v>
      </c>
    </row>
    <row r="10" spans="1:19" x14ac:dyDescent="0.3">
      <c r="F10" s="50"/>
      <c r="G10" s="52"/>
      <c r="H10" s="50"/>
      <c r="I10" s="50"/>
      <c r="J10" s="50"/>
      <c r="K10" s="50"/>
      <c r="L10" s="50"/>
      <c r="M10" s="53"/>
      <c r="N10" s="54"/>
      <c r="P10" s="153"/>
      <c r="Q10" s="153"/>
      <c r="R10" s="77" t="s">
        <v>62</v>
      </c>
      <c r="S10" s="77" t="s">
        <v>70</v>
      </c>
    </row>
    <row r="11" spans="1:19" ht="15" thickBot="1" x14ac:dyDescent="0.35">
      <c r="F11" s="151" t="s">
        <v>10</v>
      </c>
      <c r="G11" s="151"/>
      <c r="H11" s="55">
        <f>SUM(H6:H9)</f>
        <v>16076</v>
      </c>
      <c r="I11" s="55">
        <f>SUM(I6:I9)</f>
        <v>380</v>
      </c>
      <c r="J11" s="55">
        <f>SUM(J6:J9)</f>
        <v>430</v>
      </c>
      <c r="K11" s="55">
        <f>SUM(K6:K9)</f>
        <v>348</v>
      </c>
      <c r="L11" s="55">
        <f>SUM(L6:L9)</f>
        <v>1158</v>
      </c>
      <c r="M11" s="56">
        <f>(L11/H11)*100%</f>
        <v>7.2032843991042553E-2</v>
      </c>
      <c r="N11" s="57">
        <v>0.05</v>
      </c>
      <c r="P11" s="76">
        <v>5</v>
      </c>
      <c r="Q11" s="76" t="s">
        <v>55</v>
      </c>
      <c r="R11" s="77" t="s">
        <v>63</v>
      </c>
      <c r="S11" s="77" t="s">
        <v>71</v>
      </c>
    </row>
    <row r="16" spans="1:19" x14ac:dyDescent="0.3">
      <c r="F16" s="73"/>
      <c r="G16" s="73"/>
      <c r="H16" s="73"/>
      <c r="I16" s="73"/>
    </row>
  </sheetData>
  <mergeCells count="14">
    <mergeCell ref="N3:N4"/>
    <mergeCell ref="F11:G11"/>
    <mergeCell ref="Q4:Q5"/>
    <mergeCell ref="P4:P5"/>
    <mergeCell ref="Q6:Q7"/>
    <mergeCell ref="P6:P7"/>
    <mergeCell ref="Q9:Q10"/>
    <mergeCell ref="P9:P10"/>
    <mergeCell ref="F3:F4"/>
    <mergeCell ref="G3:G4"/>
    <mergeCell ref="H3:H4"/>
    <mergeCell ref="I3:K3"/>
    <mergeCell ref="L3:L4"/>
    <mergeCell ref="M3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5B8BC-8367-4335-A4E2-6598D496B47A}">
  <dimension ref="C2:Y71"/>
  <sheetViews>
    <sheetView topLeftCell="A35" zoomScale="70" zoomScaleNormal="70" workbookViewId="0">
      <selection activeCell="E61" sqref="E61:G62"/>
    </sheetView>
  </sheetViews>
  <sheetFormatPr defaultRowHeight="14.4" x14ac:dyDescent="0.3"/>
  <cols>
    <col min="4" max="4" width="7.44140625" customWidth="1"/>
    <col min="5" max="5" width="39" bestFit="1" customWidth="1"/>
    <col min="6" max="6" width="104.88671875" customWidth="1"/>
    <col min="7" max="7" width="31.6640625" customWidth="1"/>
    <col min="8" max="12" width="17.44140625" customWidth="1"/>
    <col min="13" max="13" width="28.88671875" customWidth="1"/>
    <col min="14" max="14" width="24.88671875" customWidth="1"/>
    <col min="16" max="16" width="10.21875" customWidth="1"/>
    <col min="17" max="17" width="16.6640625" customWidth="1"/>
    <col min="18" max="18" width="14.77734375" customWidth="1"/>
    <col min="19" max="19" width="11.44140625" customWidth="1"/>
  </cols>
  <sheetData>
    <row r="2" spans="3:25" x14ac:dyDescent="0.3">
      <c r="G2">
        <v>60</v>
      </c>
    </row>
    <row r="3" spans="3:25" x14ac:dyDescent="0.3">
      <c r="E3" t="s">
        <v>149</v>
      </c>
    </row>
    <row r="4" spans="3:25" ht="15.6" x14ac:dyDescent="0.3">
      <c r="C4" s="78"/>
      <c r="D4" s="110" t="s">
        <v>73</v>
      </c>
      <c r="E4" s="110" t="s">
        <v>74</v>
      </c>
      <c r="F4" s="110" t="s">
        <v>75</v>
      </c>
      <c r="G4" s="110" t="s">
        <v>94</v>
      </c>
      <c r="H4" s="110" t="s">
        <v>87</v>
      </c>
      <c r="I4" s="155" t="s">
        <v>88</v>
      </c>
      <c r="J4" s="155"/>
      <c r="K4" s="155"/>
      <c r="L4" s="155"/>
      <c r="M4" s="156"/>
      <c r="N4" s="94"/>
      <c r="P4" s="101"/>
      <c r="Q4" s="101"/>
      <c r="R4" s="101"/>
      <c r="T4" s="78"/>
      <c r="U4" s="78"/>
      <c r="V4" s="78"/>
      <c r="W4" s="78"/>
      <c r="X4" s="78"/>
      <c r="Y4" s="78"/>
    </row>
    <row r="5" spans="3:25" ht="15.6" x14ac:dyDescent="0.3">
      <c r="C5" s="78"/>
      <c r="D5" s="94"/>
      <c r="E5" s="94"/>
      <c r="F5" s="94"/>
      <c r="G5" s="94"/>
      <c r="H5" s="94"/>
      <c r="I5" s="109" t="s">
        <v>82</v>
      </c>
      <c r="J5" s="110" t="s">
        <v>83</v>
      </c>
      <c r="K5" s="110" t="s">
        <v>84</v>
      </c>
      <c r="L5" s="110" t="s">
        <v>85</v>
      </c>
      <c r="M5" s="111" t="s">
        <v>86</v>
      </c>
      <c r="N5" s="94"/>
      <c r="O5" s="110" t="s">
        <v>22</v>
      </c>
      <c r="P5" s="115" t="s">
        <v>150</v>
      </c>
      <c r="Q5" s="115" t="s">
        <v>151</v>
      </c>
      <c r="R5" s="115" t="s">
        <v>152</v>
      </c>
      <c r="S5" s="115" t="s">
        <v>153</v>
      </c>
      <c r="T5" s="78"/>
      <c r="U5" s="78"/>
      <c r="V5" s="78"/>
      <c r="W5" s="78"/>
      <c r="X5" s="78"/>
      <c r="Y5" s="78"/>
    </row>
    <row r="6" spans="3:25" ht="31.2" x14ac:dyDescent="0.3">
      <c r="C6" s="79"/>
      <c r="D6" s="92">
        <v>1</v>
      </c>
      <c r="E6" s="92" t="s">
        <v>136</v>
      </c>
      <c r="F6" s="96">
        <v>600</v>
      </c>
      <c r="G6" s="96">
        <v>10</v>
      </c>
      <c r="H6" s="92" t="s">
        <v>81</v>
      </c>
      <c r="I6" s="92"/>
      <c r="J6" s="92"/>
      <c r="K6" s="92"/>
      <c r="L6" s="93"/>
      <c r="M6" s="93" t="s">
        <v>93</v>
      </c>
      <c r="N6" s="95"/>
      <c r="O6" s="120">
        <v>1</v>
      </c>
      <c r="P6" s="116" t="str">
        <f>E47</f>
        <v>VA</v>
      </c>
      <c r="Q6" s="117">
        <f>I23</f>
        <v>6</v>
      </c>
      <c r="R6" s="121">
        <f>F47</f>
        <v>6900</v>
      </c>
      <c r="S6" s="122">
        <f>H47</f>
        <v>0.56372549019607843</v>
      </c>
      <c r="T6" s="79"/>
      <c r="U6" s="79"/>
      <c r="V6" s="79"/>
      <c r="W6" s="79"/>
      <c r="X6" s="81"/>
      <c r="Y6" s="79"/>
    </row>
    <row r="7" spans="3:25" ht="22.8" x14ac:dyDescent="0.3">
      <c r="C7" s="79"/>
      <c r="D7" s="92">
        <v>2</v>
      </c>
      <c r="E7" s="92" t="s">
        <v>89</v>
      </c>
      <c r="F7" s="96">
        <v>300</v>
      </c>
      <c r="G7" s="96">
        <f>F7/$G$2</f>
        <v>5</v>
      </c>
      <c r="H7" s="92" t="s">
        <v>78</v>
      </c>
      <c r="I7" s="93" t="s">
        <v>93</v>
      </c>
      <c r="J7" s="92"/>
      <c r="K7" s="92"/>
      <c r="L7" s="92"/>
      <c r="M7" s="94"/>
      <c r="N7" s="95"/>
      <c r="O7" s="120">
        <v>2</v>
      </c>
      <c r="P7" s="116" t="str">
        <f>E48</f>
        <v>NVA</v>
      </c>
      <c r="Q7" s="117">
        <f>J23</f>
        <v>5</v>
      </c>
      <c r="R7" s="121">
        <f>F48</f>
        <v>2820</v>
      </c>
      <c r="S7" s="122">
        <f>H48</f>
        <v>0.23039215686274508</v>
      </c>
      <c r="T7" s="79"/>
      <c r="U7" s="79"/>
      <c r="V7" s="79"/>
      <c r="W7" s="79"/>
      <c r="X7" s="81"/>
      <c r="Y7" s="79"/>
    </row>
    <row r="8" spans="3:25" ht="22.8" x14ac:dyDescent="0.3">
      <c r="C8" s="79"/>
      <c r="D8" s="92">
        <v>3</v>
      </c>
      <c r="E8" s="92" t="s">
        <v>138</v>
      </c>
      <c r="F8" s="96">
        <v>60</v>
      </c>
      <c r="G8" s="96">
        <v>1</v>
      </c>
      <c r="H8" s="92" t="s">
        <v>77</v>
      </c>
      <c r="I8" s="93"/>
      <c r="J8" s="93" t="s">
        <v>93</v>
      </c>
      <c r="K8" s="92"/>
      <c r="L8" s="92"/>
      <c r="M8" s="94"/>
      <c r="N8" s="95"/>
      <c r="O8" s="123">
        <v>3</v>
      </c>
      <c r="P8" s="118" t="str">
        <f>E49</f>
        <v>NNVA</v>
      </c>
      <c r="Q8" s="119">
        <f>K23+M23</f>
        <v>6</v>
      </c>
      <c r="R8" s="124">
        <f>F49</f>
        <v>2520</v>
      </c>
      <c r="S8" s="125">
        <f>H49</f>
        <v>0.20588235294117646</v>
      </c>
      <c r="T8" s="79"/>
      <c r="U8" s="79"/>
      <c r="V8" s="79"/>
      <c r="W8" s="79"/>
      <c r="X8" s="81"/>
      <c r="Y8" s="79"/>
    </row>
    <row r="9" spans="3:25" ht="22.8" x14ac:dyDescent="0.3">
      <c r="C9" s="79"/>
      <c r="D9" s="92">
        <v>4</v>
      </c>
      <c r="E9" s="92" t="s">
        <v>135</v>
      </c>
      <c r="F9" s="92">
        <v>900</v>
      </c>
      <c r="G9" s="92">
        <f>F9/$G$2</f>
        <v>15</v>
      </c>
      <c r="H9" s="92" t="s">
        <v>78</v>
      </c>
      <c r="I9" s="93" t="s">
        <v>93</v>
      </c>
      <c r="J9" s="92"/>
      <c r="K9" s="92"/>
      <c r="L9" s="92"/>
      <c r="M9" s="94"/>
      <c r="N9" s="95"/>
      <c r="P9" s="102"/>
      <c r="Q9" s="103"/>
      <c r="R9" s="104"/>
      <c r="T9" s="79"/>
      <c r="U9" s="79"/>
      <c r="V9" s="80"/>
      <c r="W9" s="79"/>
      <c r="X9" s="81"/>
      <c r="Y9" s="79"/>
    </row>
    <row r="10" spans="3:25" ht="22.8" x14ac:dyDescent="0.3">
      <c r="C10" s="79"/>
      <c r="D10" s="92">
        <v>5</v>
      </c>
      <c r="E10" s="92" t="s">
        <v>131</v>
      </c>
      <c r="F10" s="92">
        <v>600</v>
      </c>
      <c r="G10" s="92">
        <v>10</v>
      </c>
      <c r="H10" s="92" t="s">
        <v>81</v>
      </c>
      <c r="I10" s="93"/>
      <c r="J10" s="92"/>
      <c r="K10" s="92"/>
      <c r="L10" s="92"/>
      <c r="M10" s="93" t="s">
        <v>93</v>
      </c>
      <c r="N10" s="95"/>
      <c r="P10" s="102"/>
      <c r="Q10" s="103"/>
      <c r="R10" s="104"/>
      <c r="T10" s="79"/>
      <c r="U10" s="79"/>
      <c r="V10" s="80"/>
      <c r="W10" s="79"/>
      <c r="X10" s="81"/>
      <c r="Y10" s="79"/>
    </row>
    <row r="11" spans="3:25" ht="22.8" x14ac:dyDescent="0.3">
      <c r="C11" s="79"/>
      <c r="D11" s="92">
        <v>6</v>
      </c>
      <c r="E11" s="92" t="s">
        <v>134</v>
      </c>
      <c r="F11" s="92">
        <v>60</v>
      </c>
      <c r="G11" s="92">
        <v>1</v>
      </c>
      <c r="H11" s="92" t="s">
        <v>77</v>
      </c>
      <c r="I11" s="93"/>
      <c r="J11" s="93" t="s">
        <v>93</v>
      </c>
      <c r="K11" s="92"/>
      <c r="L11" s="92"/>
      <c r="M11" s="93"/>
      <c r="N11" s="95"/>
      <c r="P11" s="102"/>
      <c r="Q11" s="103"/>
      <c r="R11" s="104"/>
      <c r="T11" s="79"/>
      <c r="U11" s="79"/>
      <c r="V11" s="80"/>
      <c r="W11" s="79"/>
      <c r="X11" s="81"/>
      <c r="Y11" s="79"/>
    </row>
    <row r="12" spans="3:25" ht="22.8" x14ac:dyDescent="0.3">
      <c r="C12" s="79"/>
      <c r="D12" s="92">
        <v>7</v>
      </c>
      <c r="E12" s="92" t="s">
        <v>79</v>
      </c>
      <c r="F12" s="96">
        <v>2700</v>
      </c>
      <c r="G12" s="96">
        <f>F12/$G$2</f>
        <v>45</v>
      </c>
      <c r="H12" s="92" t="s">
        <v>78</v>
      </c>
      <c r="I12" s="93" t="s">
        <v>93</v>
      </c>
      <c r="J12" s="92"/>
      <c r="K12" s="92"/>
      <c r="L12" s="92"/>
      <c r="M12" s="94"/>
      <c r="N12" s="95"/>
      <c r="P12" s="101"/>
      <c r="Q12" s="105"/>
      <c r="R12" s="106"/>
      <c r="T12" s="79"/>
      <c r="U12" s="79"/>
      <c r="V12" s="80"/>
      <c r="W12" s="79"/>
      <c r="X12" s="81"/>
      <c r="Y12" s="79"/>
    </row>
    <row r="13" spans="3:25" ht="22.8" x14ac:dyDescent="0.3">
      <c r="C13" s="79"/>
      <c r="D13" s="92">
        <v>8</v>
      </c>
      <c r="E13" s="92" t="s">
        <v>90</v>
      </c>
      <c r="F13" s="92">
        <v>600</v>
      </c>
      <c r="G13" s="92">
        <f>F13/$G$2</f>
        <v>10</v>
      </c>
      <c r="H13" s="92" t="s">
        <v>77</v>
      </c>
      <c r="I13" s="92"/>
      <c r="J13" s="92"/>
      <c r="K13" s="93" t="s">
        <v>93</v>
      </c>
      <c r="L13" s="92"/>
      <c r="M13" s="94"/>
      <c r="N13" s="95"/>
      <c r="T13" s="79"/>
      <c r="U13" s="79"/>
      <c r="V13" s="79"/>
      <c r="W13" s="79"/>
      <c r="X13" s="81"/>
      <c r="Y13" s="79"/>
    </row>
    <row r="14" spans="3:25" ht="22.8" x14ac:dyDescent="0.3">
      <c r="C14" s="79"/>
      <c r="D14" s="92">
        <v>9</v>
      </c>
      <c r="E14" s="92" t="s">
        <v>91</v>
      </c>
      <c r="F14" s="92">
        <v>1020</v>
      </c>
      <c r="G14" s="92">
        <f>F14/$G$2</f>
        <v>17</v>
      </c>
      <c r="H14" s="92" t="s">
        <v>81</v>
      </c>
      <c r="I14" s="92"/>
      <c r="J14" s="92"/>
      <c r="K14" s="92"/>
      <c r="L14" s="92"/>
      <c r="M14" s="93" t="s">
        <v>93</v>
      </c>
      <c r="N14" s="95"/>
      <c r="T14" s="79"/>
      <c r="U14" s="79"/>
      <c r="V14" s="80"/>
      <c r="W14" s="79"/>
      <c r="X14" s="81"/>
      <c r="Y14" s="79"/>
    </row>
    <row r="15" spans="3:25" ht="22.8" x14ac:dyDescent="0.3">
      <c r="C15" s="79"/>
      <c r="D15" s="92">
        <v>10</v>
      </c>
      <c r="E15" s="92" t="s">
        <v>132</v>
      </c>
      <c r="F15" s="92">
        <v>780</v>
      </c>
      <c r="G15" s="92">
        <f>F15/$G$2</f>
        <v>13</v>
      </c>
      <c r="H15" s="92" t="s">
        <v>77</v>
      </c>
      <c r="I15" s="92"/>
      <c r="J15" s="92"/>
      <c r="K15" s="93" t="s">
        <v>93</v>
      </c>
      <c r="L15" s="92"/>
      <c r="N15" s="95"/>
      <c r="T15" s="79"/>
      <c r="U15" s="79"/>
      <c r="V15" s="80"/>
      <c r="W15" s="79"/>
      <c r="X15" s="81"/>
      <c r="Y15" s="79"/>
    </row>
    <row r="16" spans="3:25" ht="22.8" x14ac:dyDescent="0.3">
      <c r="C16" s="79"/>
      <c r="D16" s="92">
        <v>11</v>
      </c>
      <c r="E16" s="92" t="s">
        <v>131</v>
      </c>
      <c r="F16" s="92">
        <v>600</v>
      </c>
      <c r="G16" s="92">
        <v>10</v>
      </c>
      <c r="H16" s="92" t="s">
        <v>81</v>
      </c>
      <c r="I16" s="92"/>
      <c r="J16" s="92"/>
      <c r="K16" s="92"/>
      <c r="L16" s="92"/>
      <c r="M16" s="93" t="s">
        <v>93</v>
      </c>
      <c r="N16" s="95"/>
      <c r="T16" s="79"/>
      <c r="U16" s="79"/>
      <c r="V16" s="80"/>
      <c r="W16" s="79"/>
      <c r="X16" s="81"/>
      <c r="Y16" s="79"/>
    </row>
    <row r="17" spans="3:25" ht="22.8" x14ac:dyDescent="0.3">
      <c r="C17" s="79"/>
      <c r="D17" s="92">
        <v>12</v>
      </c>
      <c r="E17" s="92" t="s">
        <v>92</v>
      </c>
      <c r="F17" s="92">
        <v>60</v>
      </c>
      <c r="G17" s="108">
        <f>F17/$G$2</f>
        <v>1</v>
      </c>
      <c r="H17" s="92" t="s">
        <v>77</v>
      </c>
      <c r="I17" s="92"/>
      <c r="J17" s="93" t="s">
        <v>93</v>
      </c>
      <c r="K17" s="92"/>
      <c r="L17" s="92"/>
      <c r="M17" s="94"/>
      <c r="N17" s="95"/>
      <c r="T17" s="79"/>
      <c r="U17" s="79"/>
      <c r="V17" s="79"/>
      <c r="W17" s="79"/>
      <c r="X17" s="81"/>
      <c r="Y17" s="79"/>
    </row>
    <row r="18" spans="3:25" ht="22.8" x14ac:dyDescent="0.3">
      <c r="C18" s="79"/>
      <c r="D18" s="92">
        <v>13</v>
      </c>
      <c r="E18" s="92" t="s">
        <v>80</v>
      </c>
      <c r="F18" s="96">
        <v>1200</v>
      </c>
      <c r="G18" s="96">
        <f>F18/$G$2</f>
        <v>20</v>
      </c>
      <c r="H18" s="92" t="s">
        <v>78</v>
      </c>
      <c r="I18" s="93" t="s">
        <v>93</v>
      </c>
      <c r="J18" s="92"/>
      <c r="K18" s="92"/>
      <c r="L18" s="92"/>
      <c r="M18" s="94"/>
      <c r="N18" s="95"/>
      <c r="T18" s="79"/>
      <c r="U18" s="79"/>
      <c r="V18" s="79"/>
      <c r="W18" s="79"/>
      <c r="X18" s="81"/>
      <c r="Y18" s="79"/>
    </row>
    <row r="19" spans="3:25" ht="22.8" x14ac:dyDescent="0.3">
      <c r="C19" s="79"/>
      <c r="D19" s="92">
        <v>14</v>
      </c>
      <c r="E19" s="92" t="s">
        <v>133</v>
      </c>
      <c r="F19" s="96">
        <v>900</v>
      </c>
      <c r="G19" s="96">
        <f>F19/$G$2</f>
        <v>15</v>
      </c>
      <c r="H19" s="92" t="s">
        <v>78</v>
      </c>
      <c r="I19" s="93" t="s">
        <v>93</v>
      </c>
      <c r="J19" s="92"/>
      <c r="K19" s="92"/>
      <c r="L19" s="92"/>
      <c r="M19" s="94"/>
      <c r="N19" s="95"/>
      <c r="T19" s="79"/>
      <c r="U19" s="79"/>
      <c r="V19" s="79"/>
      <c r="W19" s="79"/>
      <c r="X19" s="81"/>
      <c r="Y19" s="79"/>
    </row>
    <row r="20" spans="3:25" ht="22.8" x14ac:dyDescent="0.3">
      <c r="C20" s="79"/>
      <c r="D20" s="92">
        <v>15</v>
      </c>
      <c r="E20" s="92" t="s">
        <v>145</v>
      </c>
      <c r="F20" s="96">
        <v>60</v>
      </c>
      <c r="G20" s="96">
        <v>1</v>
      </c>
      <c r="H20" s="92" t="s">
        <v>77</v>
      </c>
      <c r="I20" s="93"/>
      <c r="J20" s="93" t="s">
        <v>93</v>
      </c>
      <c r="K20" s="92"/>
      <c r="L20" s="92"/>
      <c r="M20" s="94"/>
      <c r="N20" s="95"/>
      <c r="T20" s="79"/>
      <c r="U20" s="79"/>
      <c r="V20" s="79"/>
      <c r="W20" s="79"/>
      <c r="X20" s="81"/>
      <c r="Y20" s="79"/>
    </row>
    <row r="21" spans="3:25" ht="22.8" x14ac:dyDescent="0.3">
      <c r="C21" s="79"/>
      <c r="D21" s="92">
        <v>16</v>
      </c>
      <c r="E21" s="92" t="s">
        <v>104</v>
      </c>
      <c r="F21" s="96">
        <v>900</v>
      </c>
      <c r="G21" s="96">
        <f>F21/$G$2</f>
        <v>15</v>
      </c>
      <c r="H21" s="92" t="s">
        <v>78</v>
      </c>
      <c r="I21" s="93" t="s">
        <v>93</v>
      </c>
      <c r="J21" s="92"/>
      <c r="K21" s="92"/>
      <c r="L21" s="92"/>
      <c r="M21" s="94"/>
      <c r="N21" s="95"/>
      <c r="T21" s="79"/>
      <c r="U21" s="79"/>
      <c r="V21" s="80"/>
      <c r="W21" s="79"/>
      <c r="X21" s="81"/>
      <c r="Y21" s="79"/>
    </row>
    <row r="22" spans="3:25" ht="22.8" x14ac:dyDescent="0.3">
      <c r="C22" s="79"/>
      <c r="D22" s="112">
        <v>17</v>
      </c>
      <c r="E22" s="112" t="s">
        <v>105</v>
      </c>
      <c r="F22" s="112">
        <v>900</v>
      </c>
      <c r="G22" s="112">
        <f>F22/$G$2</f>
        <v>15</v>
      </c>
      <c r="H22" s="112" t="s">
        <v>77</v>
      </c>
      <c r="I22" s="112"/>
      <c r="J22" s="113" t="s">
        <v>93</v>
      </c>
      <c r="K22" s="112"/>
      <c r="L22" s="112"/>
      <c r="M22" s="114"/>
      <c r="N22" s="95"/>
      <c r="T22" s="79"/>
      <c r="U22" s="79"/>
      <c r="V22" s="80"/>
      <c r="W22" s="79"/>
      <c r="X22" s="81"/>
      <c r="Y22" s="79"/>
    </row>
    <row r="23" spans="3:25" ht="15.6" x14ac:dyDescent="0.3">
      <c r="D23" s="92"/>
      <c r="E23" s="92"/>
      <c r="F23" s="92"/>
      <c r="G23" s="92"/>
      <c r="H23" s="92"/>
      <c r="I23" s="92">
        <v>6</v>
      </c>
      <c r="J23" s="92">
        <v>5</v>
      </c>
      <c r="K23" s="92">
        <v>2</v>
      </c>
      <c r="L23" s="92"/>
      <c r="M23" s="92">
        <v>4</v>
      </c>
      <c r="N23" s="95"/>
      <c r="T23" s="79"/>
      <c r="U23" s="79"/>
      <c r="V23" s="80"/>
      <c r="W23" s="79"/>
      <c r="X23" s="81"/>
      <c r="Y23" s="79"/>
    </row>
    <row r="24" spans="3:25" ht="22.8" x14ac:dyDescent="0.3">
      <c r="D24" s="92"/>
      <c r="E24" s="92" t="s">
        <v>10</v>
      </c>
      <c r="F24" s="96">
        <f>SUM(F6:F22)</f>
        <v>12240</v>
      </c>
      <c r="G24" s="96">
        <f>SUM(G6:G22)</f>
        <v>204</v>
      </c>
      <c r="H24" s="92"/>
      <c r="I24" s="92"/>
      <c r="J24" s="93"/>
      <c r="K24" s="92"/>
      <c r="L24" s="92"/>
      <c r="M24" s="94"/>
      <c r="N24" s="95"/>
      <c r="T24" s="79"/>
      <c r="U24" s="79"/>
      <c r="V24" s="80"/>
      <c r="W24" s="79"/>
      <c r="X24" s="81"/>
      <c r="Y24" s="79"/>
    </row>
    <row r="25" spans="3:25" ht="22.8" x14ac:dyDescent="0.3">
      <c r="D25" s="92"/>
      <c r="E25" s="92"/>
      <c r="F25" s="96"/>
      <c r="G25" s="96"/>
      <c r="H25" s="92"/>
      <c r="I25" s="92"/>
      <c r="J25" s="92"/>
      <c r="K25" s="92"/>
      <c r="L25" s="93"/>
      <c r="M25" s="94"/>
      <c r="N25" s="95"/>
      <c r="T25" s="79"/>
      <c r="U25" s="79"/>
      <c r="V25" s="80"/>
      <c r="W25" s="79"/>
      <c r="X25" s="81"/>
      <c r="Y25" s="79"/>
    </row>
    <row r="26" spans="3:25" ht="22.8" x14ac:dyDescent="0.3">
      <c r="D26" s="92"/>
      <c r="E26" s="97" t="s">
        <v>106</v>
      </c>
      <c r="F26" s="98"/>
      <c r="G26" s="92"/>
      <c r="H26" s="92"/>
      <c r="I26" s="92"/>
      <c r="J26" s="93"/>
      <c r="K26" s="92"/>
      <c r="L26" s="92"/>
      <c r="M26" s="94"/>
      <c r="N26" s="95"/>
      <c r="T26" s="79"/>
      <c r="U26" s="79"/>
      <c r="V26" s="79"/>
      <c r="W26" s="79"/>
      <c r="X26" s="81"/>
      <c r="Y26" s="79"/>
    </row>
    <row r="27" spans="3:25" ht="22.8" x14ac:dyDescent="0.3">
      <c r="D27" s="92"/>
      <c r="E27" t="s">
        <v>108</v>
      </c>
      <c r="F27" s="99">
        <f>F6+F7</f>
        <v>900</v>
      </c>
      <c r="G27" s="92"/>
      <c r="H27" s="92"/>
      <c r="I27" s="92"/>
      <c r="J27" s="93"/>
      <c r="K27" s="92"/>
      <c r="L27" s="92"/>
      <c r="M27" s="94"/>
      <c r="N27" s="95"/>
      <c r="T27" s="79"/>
      <c r="U27" s="79"/>
      <c r="V27" s="79"/>
      <c r="W27" s="79"/>
      <c r="X27" s="81"/>
      <c r="Y27" s="79"/>
    </row>
    <row r="28" spans="3:25" ht="22.8" x14ac:dyDescent="0.3">
      <c r="D28" s="92"/>
      <c r="E28" t="s">
        <v>109</v>
      </c>
      <c r="F28" s="99">
        <f>F8+F9</f>
        <v>960</v>
      </c>
      <c r="G28" s="96"/>
      <c r="H28" s="92"/>
      <c r="I28" s="92"/>
      <c r="J28" s="92"/>
      <c r="K28" s="92"/>
      <c r="L28" s="93"/>
      <c r="M28" s="94"/>
      <c r="N28" s="95"/>
      <c r="T28" s="79"/>
      <c r="U28" s="79"/>
      <c r="V28" s="80"/>
      <c r="W28" s="79"/>
      <c r="X28" s="81"/>
      <c r="Y28" s="79"/>
    </row>
    <row r="29" spans="3:25" ht="15.6" x14ac:dyDescent="0.3">
      <c r="D29" s="82"/>
      <c r="E29" t="s">
        <v>110</v>
      </c>
      <c r="F29" s="99">
        <f>F11+F12+F13+F15</f>
        <v>4140</v>
      </c>
      <c r="G29" s="22"/>
    </row>
    <row r="30" spans="3:25" ht="15.6" x14ac:dyDescent="0.3">
      <c r="D30" s="4"/>
      <c r="E30" t="s">
        <v>111</v>
      </c>
      <c r="F30" s="99">
        <f>F18+F19+F17</f>
        <v>2160</v>
      </c>
      <c r="G30" s="22"/>
    </row>
    <row r="31" spans="3:25" ht="15.6" x14ac:dyDescent="0.3">
      <c r="D31" s="82"/>
      <c r="E31" s="88" t="s">
        <v>107</v>
      </c>
      <c r="F31" s="100">
        <f>F20+F21</f>
        <v>960</v>
      </c>
    </row>
    <row r="32" spans="3:25" ht="15.6" x14ac:dyDescent="0.3">
      <c r="D32" s="4"/>
      <c r="F32" s="99">
        <f>SUM(F27:F31)</f>
        <v>9120</v>
      </c>
    </row>
    <row r="33" spans="4:10" ht="15.6" x14ac:dyDescent="0.3">
      <c r="D33" s="82"/>
      <c r="F33" s="85"/>
    </row>
    <row r="34" spans="4:10" ht="15.6" x14ac:dyDescent="0.3">
      <c r="D34" s="4"/>
      <c r="F34" s="85"/>
    </row>
    <row r="35" spans="4:10" ht="15.6" x14ac:dyDescent="0.3">
      <c r="D35" s="82"/>
      <c r="I35" s="91">
        <v>1</v>
      </c>
    </row>
    <row r="36" spans="4:10" x14ac:dyDescent="0.3">
      <c r="E36" s="83" t="s">
        <v>95</v>
      </c>
    </row>
    <row r="37" spans="4:10" x14ac:dyDescent="0.3">
      <c r="D37" s="84" t="s">
        <v>73</v>
      </c>
      <c r="E37" s="84" t="s">
        <v>88</v>
      </c>
      <c r="F37" s="84" t="s">
        <v>24</v>
      </c>
      <c r="G37" s="84" t="s">
        <v>96</v>
      </c>
      <c r="H37" s="84" t="s">
        <v>94</v>
      </c>
      <c r="I37" s="84" t="s">
        <v>97</v>
      </c>
      <c r="J37" s="84" t="s">
        <v>98</v>
      </c>
    </row>
    <row r="38" spans="4:10" x14ac:dyDescent="0.3">
      <c r="D38">
        <v>1</v>
      </c>
      <c r="E38" t="s">
        <v>82</v>
      </c>
      <c r="F38" t="s">
        <v>99</v>
      </c>
      <c r="G38" s="22">
        <f>F7+F9+F12+F18+F19+F21</f>
        <v>6900</v>
      </c>
      <c r="H38" s="85">
        <f>G7+G9+G12+G18+G19+G21</f>
        <v>115</v>
      </c>
      <c r="I38" s="86">
        <f>(G38/$F$24)*$I$35</f>
        <v>0.56372549019607843</v>
      </c>
      <c r="J38" s="86">
        <f>(H38/$G$24)*$I$35</f>
        <v>0.56372549019607843</v>
      </c>
    </row>
    <row r="39" spans="4:10" x14ac:dyDescent="0.3">
      <c r="D39">
        <v>2</v>
      </c>
      <c r="E39" t="s">
        <v>83</v>
      </c>
      <c r="F39" t="s">
        <v>100</v>
      </c>
      <c r="G39" s="85">
        <f>F8+F11+F17+F20+F22</f>
        <v>1140</v>
      </c>
      <c r="H39" s="85">
        <f>G8+G11+G17+G20+G22</f>
        <v>19</v>
      </c>
      <c r="I39" s="86">
        <f>(G39/$F$24)*$I$35</f>
        <v>9.3137254901960786E-2</v>
      </c>
      <c r="J39" s="86">
        <f>(H39/$G$24)*$I$35</f>
        <v>9.3137254901960786E-2</v>
      </c>
    </row>
    <row r="40" spans="4:10" x14ac:dyDescent="0.3">
      <c r="D40">
        <v>3</v>
      </c>
      <c r="E40" t="s">
        <v>84</v>
      </c>
      <c r="F40" t="s">
        <v>101</v>
      </c>
      <c r="G40" s="85">
        <f>F13+F15</f>
        <v>1380</v>
      </c>
      <c r="H40" s="85">
        <f>G13+G15</f>
        <v>23</v>
      </c>
      <c r="I40" s="86">
        <f>(G40/$F$24)*$I$35</f>
        <v>0.11274509803921569</v>
      </c>
      <c r="J40" s="86">
        <f>(H40/$G$24)*$I$35</f>
        <v>0.11274509803921569</v>
      </c>
    </row>
    <row r="41" spans="4:10" x14ac:dyDescent="0.3">
      <c r="D41">
        <v>4</v>
      </c>
      <c r="E41" t="s">
        <v>85</v>
      </c>
      <c r="F41" t="s">
        <v>102</v>
      </c>
      <c r="G41" s="85"/>
      <c r="H41" s="87"/>
      <c r="I41" s="86">
        <f>(G41/$F$24)*$I$35</f>
        <v>0</v>
      </c>
      <c r="J41" s="86">
        <f>(H41/$G$24)*$I$35</f>
        <v>0</v>
      </c>
    </row>
    <row r="42" spans="4:10" x14ac:dyDescent="0.3">
      <c r="D42" s="88">
        <v>5</v>
      </c>
      <c r="E42" s="88" t="s">
        <v>86</v>
      </c>
      <c r="F42" s="88" t="s">
        <v>103</v>
      </c>
      <c r="G42" s="89">
        <f>F6+F10+F14+F16</f>
        <v>2820</v>
      </c>
      <c r="H42" s="89">
        <f>G6+G14+G16+G10</f>
        <v>47</v>
      </c>
      <c r="I42" s="90">
        <f>(G42/$F$24)*$I$35</f>
        <v>0.23039215686274508</v>
      </c>
      <c r="J42" s="90">
        <f>(H42/$G$24)*$I$35</f>
        <v>0.23039215686274508</v>
      </c>
    </row>
    <row r="43" spans="4:10" x14ac:dyDescent="0.3">
      <c r="G43" s="22">
        <f>SUM(G38:G42)</f>
        <v>12240</v>
      </c>
      <c r="I43" s="91">
        <f>SUM(I38:I42)</f>
        <v>1</v>
      </c>
      <c r="J43" s="91">
        <f>SUM(J38:J42)</f>
        <v>1</v>
      </c>
    </row>
    <row r="45" spans="4:10" x14ac:dyDescent="0.3">
      <c r="E45" t="s">
        <v>112</v>
      </c>
    </row>
    <row r="46" spans="4:10" x14ac:dyDescent="0.3">
      <c r="D46" s="84" t="s">
        <v>113</v>
      </c>
      <c r="E46" s="84" t="s">
        <v>76</v>
      </c>
      <c r="F46" s="84" t="s">
        <v>114</v>
      </c>
      <c r="G46" s="84" t="s">
        <v>115</v>
      </c>
      <c r="H46" s="84" t="s">
        <v>116</v>
      </c>
      <c r="I46" s="84" t="s">
        <v>146</v>
      </c>
    </row>
    <row r="47" spans="4:10" x14ac:dyDescent="0.3">
      <c r="D47">
        <v>1</v>
      </c>
      <c r="E47" t="s">
        <v>78</v>
      </c>
      <c r="F47" s="99">
        <f>F7+F9+F12+F18+F19+F21</f>
        <v>6900</v>
      </c>
      <c r="G47" s="85">
        <f>G7+G9+G12+G18+G19+G21</f>
        <v>115</v>
      </c>
      <c r="H47" s="86">
        <f>(F47/$F$24)*$I$35</f>
        <v>0.56372549019607843</v>
      </c>
      <c r="I47" s="86">
        <f>(G47/$G$24)*$I$35</f>
        <v>0.56372549019607843</v>
      </c>
    </row>
    <row r="48" spans="4:10" x14ac:dyDescent="0.3">
      <c r="D48">
        <v>2</v>
      </c>
      <c r="E48" t="s">
        <v>81</v>
      </c>
      <c r="F48" s="99">
        <f>F6+F10+F14+F16</f>
        <v>2820</v>
      </c>
      <c r="G48" s="85">
        <f>G6+G10+G14+G16</f>
        <v>47</v>
      </c>
      <c r="H48" s="86">
        <f>(F48/$F$24)*$I$35</f>
        <v>0.23039215686274508</v>
      </c>
      <c r="I48" s="86">
        <f>(G48/$G$24)*$I$35</f>
        <v>0.23039215686274508</v>
      </c>
    </row>
    <row r="49" spans="4:9" x14ac:dyDescent="0.3">
      <c r="D49" s="88">
        <v>3</v>
      </c>
      <c r="E49" s="88" t="s">
        <v>77</v>
      </c>
      <c r="F49" s="100">
        <f>F13+F17+F11+F20+F8+F22+F15</f>
        <v>2520</v>
      </c>
      <c r="G49" s="89">
        <f>G13+G17+G8+G11+G20+G22+G15</f>
        <v>42</v>
      </c>
      <c r="H49" s="90">
        <f>(F49/$F$24)*$I$35</f>
        <v>0.20588235294117646</v>
      </c>
      <c r="I49" s="90">
        <f>(G49/$G$24)*$I$35</f>
        <v>0.20588235294117646</v>
      </c>
    </row>
    <row r="50" spans="4:9" x14ac:dyDescent="0.3">
      <c r="F50" s="99">
        <f>SUM(F47:F49)</f>
        <v>12240</v>
      </c>
      <c r="H50" s="91">
        <f>SUM(H47:H49)</f>
        <v>1</v>
      </c>
      <c r="I50" s="91">
        <f>SUM(I47:I49)</f>
        <v>1</v>
      </c>
    </row>
    <row r="54" spans="4:9" x14ac:dyDescent="0.3">
      <c r="E54" t="s">
        <v>118</v>
      </c>
    </row>
    <row r="55" spans="4:9" x14ac:dyDescent="0.3">
      <c r="D55" s="84" t="s">
        <v>73</v>
      </c>
      <c r="E55" s="84" t="s">
        <v>119</v>
      </c>
      <c r="F55" s="84" t="s">
        <v>120</v>
      </c>
      <c r="G55" s="84" t="s">
        <v>121</v>
      </c>
    </row>
    <row r="56" spans="4:9" x14ac:dyDescent="0.3">
      <c r="D56">
        <v>1</v>
      </c>
      <c r="E56" t="s">
        <v>122</v>
      </c>
      <c r="F56" t="s">
        <v>147</v>
      </c>
      <c r="G56" t="s">
        <v>137</v>
      </c>
    </row>
    <row r="57" spans="4:9" x14ac:dyDescent="0.3">
      <c r="D57">
        <v>2</v>
      </c>
      <c r="E57" t="s">
        <v>117</v>
      </c>
      <c r="F57" t="s">
        <v>154</v>
      </c>
    </row>
    <row r="58" spans="4:9" x14ac:dyDescent="0.3">
      <c r="D58">
        <v>3</v>
      </c>
      <c r="E58" t="s">
        <v>125</v>
      </c>
      <c r="F58" t="s">
        <v>144</v>
      </c>
      <c r="G58" t="s">
        <v>137</v>
      </c>
    </row>
    <row r="59" spans="4:9" x14ac:dyDescent="0.3">
      <c r="D59">
        <v>4</v>
      </c>
      <c r="E59" t="s">
        <v>126</v>
      </c>
      <c r="F59" t="s">
        <v>155</v>
      </c>
      <c r="G59" t="s">
        <v>137</v>
      </c>
    </row>
    <row r="60" spans="4:9" x14ac:dyDescent="0.3">
      <c r="D60">
        <v>5</v>
      </c>
      <c r="E60" t="s">
        <v>127</v>
      </c>
      <c r="F60" t="s">
        <v>148</v>
      </c>
      <c r="G60" t="s">
        <v>128</v>
      </c>
    </row>
    <row r="61" spans="4:9" x14ac:dyDescent="0.3">
      <c r="D61">
        <v>6</v>
      </c>
      <c r="E61" t="s">
        <v>129</v>
      </c>
      <c r="F61" t="s">
        <v>123</v>
      </c>
      <c r="G61" t="s">
        <v>124</v>
      </c>
    </row>
    <row r="62" spans="4:9" x14ac:dyDescent="0.3">
      <c r="D62" s="88">
        <v>7</v>
      </c>
      <c r="E62" s="88" t="s">
        <v>130</v>
      </c>
      <c r="F62" s="88" t="s">
        <v>123</v>
      </c>
      <c r="G62" s="88" t="s">
        <v>124</v>
      </c>
    </row>
    <row r="65" spans="4:7" x14ac:dyDescent="0.3">
      <c r="E65" t="s">
        <v>139</v>
      </c>
    </row>
    <row r="66" spans="4:7" x14ac:dyDescent="0.3">
      <c r="D66" s="84" t="s">
        <v>73</v>
      </c>
      <c r="E66" s="84" t="s">
        <v>140</v>
      </c>
      <c r="F66" s="84" t="s">
        <v>141</v>
      </c>
      <c r="G66" s="84" t="s">
        <v>142</v>
      </c>
    </row>
    <row r="67" spans="4:7" x14ac:dyDescent="0.3">
      <c r="D67">
        <v>1</v>
      </c>
      <c r="E67" t="s">
        <v>122</v>
      </c>
      <c r="F67" s="22">
        <f>F10+F14+F15</f>
        <v>2400</v>
      </c>
      <c r="G67" s="107">
        <f>(F67/$F$24)*$I$35</f>
        <v>0.19607843137254902</v>
      </c>
    </row>
    <row r="68" spans="4:7" x14ac:dyDescent="0.3">
      <c r="D68">
        <v>2</v>
      </c>
      <c r="E68" t="s">
        <v>125</v>
      </c>
      <c r="F68" s="22">
        <f>F6+F15</f>
        <v>1380</v>
      </c>
      <c r="G68" s="107">
        <f>(F68/$F$24)*$I$35</f>
        <v>0.11274509803921569</v>
      </c>
    </row>
    <row r="69" spans="4:7" x14ac:dyDescent="0.3">
      <c r="D69">
        <v>3</v>
      </c>
      <c r="E69" t="s">
        <v>143</v>
      </c>
      <c r="F69">
        <f>F13</f>
        <v>600</v>
      </c>
      <c r="G69" s="107">
        <f>(F69/$F$24)*$I$35</f>
        <v>4.9019607843137254E-2</v>
      </c>
    </row>
    <row r="70" spans="4:7" x14ac:dyDescent="0.3">
      <c r="D70" s="88">
        <v>4</v>
      </c>
      <c r="E70" s="88" t="s">
        <v>127</v>
      </c>
      <c r="F70" s="88">
        <f>F14</f>
        <v>1020</v>
      </c>
      <c r="G70" s="90">
        <f>(F70/$F$24)*$I$35</f>
        <v>8.3333333333333329E-2</v>
      </c>
    </row>
    <row r="71" spans="4:7" x14ac:dyDescent="0.3">
      <c r="G71" s="91">
        <f>SUM(G67:G70)</f>
        <v>0.44117647058823528</v>
      </c>
    </row>
  </sheetData>
  <mergeCells count="1">
    <mergeCell ref="I4:M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E809E-4244-4C82-BABE-F32925D05214}">
  <dimension ref="B1:M32"/>
  <sheetViews>
    <sheetView topLeftCell="F1" workbookViewId="0">
      <selection activeCell="M2" sqref="M2:M6"/>
    </sheetView>
  </sheetViews>
  <sheetFormatPr defaultRowHeight="14.4" x14ac:dyDescent="0.3"/>
  <cols>
    <col min="3" max="3" width="15.44140625" bestFit="1" customWidth="1"/>
    <col min="4" max="4" width="13.88671875" bestFit="1" customWidth="1"/>
    <col min="6" max="6" width="14" bestFit="1" customWidth="1"/>
    <col min="8" max="8" width="11.88671875" bestFit="1" customWidth="1"/>
    <col min="10" max="10" width="14.77734375" bestFit="1" customWidth="1"/>
    <col min="13" max="13" width="19.88671875" bestFit="1" customWidth="1"/>
  </cols>
  <sheetData>
    <row r="1" spans="2:13" x14ac:dyDescent="0.3">
      <c r="B1" s="158" t="s">
        <v>178</v>
      </c>
      <c r="C1" s="158"/>
      <c r="D1" s="158"/>
      <c r="F1" s="157" t="s">
        <v>179</v>
      </c>
      <c r="G1" s="157"/>
      <c r="H1" s="157"/>
      <c r="I1" s="157"/>
      <c r="J1" s="157"/>
      <c r="K1" s="157"/>
    </row>
    <row r="2" spans="2:13" x14ac:dyDescent="0.3">
      <c r="B2" s="129" t="s">
        <v>22</v>
      </c>
      <c r="C2" s="129" t="s">
        <v>156</v>
      </c>
      <c r="D2" s="129" t="s">
        <v>157</v>
      </c>
      <c r="F2" s="129" t="s">
        <v>164</v>
      </c>
      <c r="G2" s="161" t="s">
        <v>166</v>
      </c>
      <c r="H2" s="161"/>
      <c r="I2" s="161"/>
      <c r="J2" s="161"/>
      <c r="K2" s="161"/>
      <c r="M2" s="126" t="s">
        <v>168</v>
      </c>
    </row>
    <row r="3" spans="2:13" x14ac:dyDescent="0.3">
      <c r="B3" s="127">
        <v>1</v>
      </c>
      <c r="C3" s="127" t="s">
        <v>158</v>
      </c>
      <c r="D3" s="127" t="s">
        <v>161</v>
      </c>
      <c r="G3" s="132" t="s">
        <v>165</v>
      </c>
      <c r="H3" s="133" t="s">
        <v>117</v>
      </c>
      <c r="I3" s="134" t="s">
        <v>125</v>
      </c>
      <c r="J3" s="133" t="s">
        <v>126</v>
      </c>
      <c r="K3" s="135" t="s">
        <v>127</v>
      </c>
      <c r="M3" s="126" t="s">
        <v>169</v>
      </c>
    </row>
    <row r="4" spans="2:13" x14ac:dyDescent="0.3">
      <c r="B4" s="127">
        <v>2</v>
      </c>
      <c r="C4" s="127" t="s">
        <v>159</v>
      </c>
      <c r="D4" s="127" t="s">
        <v>162</v>
      </c>
      <c r="F4" s="127">
        <v>1</v>
      </c>
      <c r="G4" s="127">
        <v>3</v>
      </c>
      <c r="H4" s="127">
        <v>4</v>
      </c>
      <c r="I4" s="127">
        <v>2</v>
      </c>
      <c r="J4" s="127">
        <v>4</v>
      </c>
      <c r="K4" s="127">
        <v>5</v>
      </c>
      <c r="M4" s="126" t="s">
        <v>172</v>
      </c>
    </row>
    <row r="5" spans="2:13" x14ac:dyDescent="0.3">
      <c r="B5" s="130">
        <v>3</v>
      </c>
      <c r="C5" s="130" t="s">
        <v>160</v>
      </c>
      <c r="D5" s="131" t="s">
        <v>163</v>
      </c>
      <c r="F5" s="127">
        <v>2</v>
      </c>
      <c r="G5" s="127">
        <v>4</v>
      </c>
      <c r="H5" s="127">
        <v>3</v>
      </c>
      <c r="I5" s="127">
        <v>3</v>
      </c>
      <c r="J5" s="127">
        <v>4</v>
      </c>
      <c r="K5" s="127">
        <v>5</v>
      </c>
      <c r="M5" s="126" t="s">
        <v>170</v>
      </c>
    </row>
    <row r="6" spans="2:13" x14ac:dyDescent="0.3">
      <c r="F6" s="130">
        <v>3</v>
      </c>
      <c r="G6" s="130">
        <v>4</v>
      </c>
      <c r="H6" s="130">
        <v>3</v>
      </c>
      <c r="I6" s="130">
        <v>2</v>
      </c>
      <c r="J6" s="130">
        <v>4</v>
      </c>
      <c r="K6" s="130">
        <v>4</v>
      </c>
      <c r="M6" s="126" t="s">
        <v>171</v>
      </c>
    </row>
    <row r="7" spans="2:13" x14ac:dyDescent="0.3">
      <c r="F7" s="136" t="s">
        <v>10</v>
      </c>
      <c r="G7" s="120">
        <f>SUM(G4:G6)</f>
        <v>11</v>
      </c>
      <c r="H7" s="120">
        <f>SUM(H4:H6)</f>
        <v>10</v>
      </c>
      <c r="I7" s="120">
        <f>SUM(I4:I6)</f>
        <v>7</v>
      </c>
      <c r="J7" s="120">
        <f>SUM(J4:J6)</f>
        <v>12</v>
      </c>
      <c r="K7" s="120">
        <f>SUM(K4:K6)</f>
        <v>14</v>
      </c>
    </row>
    <row r="8" spans="2:13" x14ac:dyDescent="0.3">
      <c r="F8" s="137" t="s">
        <v>167</v>
      </c>
      <c r="G8" s="123">
        <f>G7*F6</f>
        <v>33</v>
      </c>
      <c r="H8" s="123">
        <f>H7*F6</f>
        <v>30</v>
      </c>
      <c r="I8" s="123">
        <f>I7*F6</f>
        <v>21</v>
      </c>
      <c r="J8" s="123">
        <f>J7*F6</f>
        <v>36</v>
      </c>
      <c r="K8" s="123">
        <f>K7*F6</f>
        <v>42</v>
      </c>
    </row>
    <row r="10" spans="2:13" x14ac:dyDescent="0.3">
      <c r="F10" s="139" t="s">
        <v>180</v>
      </c>
      <c r="G10" s="139"/>
      <c r="H10" s="139"/>
    </row>
    <row r="11" spans="2:13" x14ac:dyDescent="0.3">
      <c r="F11" s="129" t="s">
        <v>164</v>
      </c>
      <c r="G11" s="161" t="s">
        <v>166</v>
      </c>
      <c r="H11" s="161"/>
      <c r="I11" s="161"/>
      <c r="J11" s="161"/>
      <c r="K11" s="161"/>
    </row>
    <row r="12" spans="2:13" x14ac:dyDescent="0.3">
      <c r="G12" s="132" t="s">
        <v>165</v>
      </c>
      <c r="H12" s="133" t="s">
        <v>117</v>
      </c>
      <c r="I12" s="134" t="s">
        <v>125</v>
      </c>
      <c r="J12" s="133" t="s">
        <v>126</v>
      </c>
      <c r="K12" s="135" t="s">
        <v>127</v>
      </c>
    </row>
    <row r="13" spans="2:13" x14ac:dyDescent="0.3">
      <c r="F13" s="127">
        <v>1</v>
      </c>
      <c r="G13" s="127">
        <v>2</v>
      </c>
      <c r="H13" s="127">
        <v>3</v>
      </c>
      <c r="I13" s="127">
        <v>3</v>
      </c>
      <c r="J13" s="127">
        <v>5</v>
      </c>
      <c r="K13" s="127">
        <v>5</v>
      </c>
    </row>
    <row r="14" spans="2:13" x14ac:dyDescent="0.3">
      <c r="F14" s="127">
        <v>2</v>
      </c>
      <c r="G14" s="127">
        <v>3</v>
      </c>
      <c r="H14" s="127">
        <v>3</v>
      </c>
      <c r="I14" s="127">
        <v>3</v>
      </c>
      <c r="J14" s="127">
        <v>4</v>
      </c>
      <c r="K14" s="127">
        <v>5</v>
      </c>
    </row>
    <row r="15" spans="2:13" x14ac:dyDescent="0.3">
      <c r="F15" s="130">
        <v>3</v>
      </c>
      <c r="G15" s="130">
        <v>4</v>
      </c>
      <c r="H15" s="130">
        <v>3</v>
      </c>
      <c r="I15" s="130">
        <v>2</v>
      </c>
      <c r="J15" s="130">
        <v>4</v>
      </c>
      <c r="K15" s="130">
        <v>5</v>
      </c>
    </row>
    <row r="16" spans="2:13" x14ac:dyDescent="0.3">
      <c r="F16" s="136" t="s">
        <v>10</v>
      </c>
      <c r="G16" s="120">
        <f>SUM(G13:G15)</f>
        <v>9</v>
      </c>
      <c r="H16" s="120">
        <f>SUM(H13:H15)</f>
        <v>9</v>
      </c>
      <c r="I16" s="120">
        <f>SUM(I13:I15)</f>
        <v>8</v>
      </c>
      <c r="J16" s="120">
        <f>SUM(J13:J15)</f>
        <v>13</v>
      </c>
      <c r="K16" s="120">
        <f>SUM(K13:K15)</f>
        <v>15</v>
      </c>
    </row>
    <row r="17" spans="6:11" x14ac:dyDescent="0.3">
      <c r="F17" s="137" t="s">
        <v>167</v>
      </c>
      <c r="G17" s="123">
        <f>G16*F15</f>
        <v>27</v>
      </c>
      <c r="H17" s="123">
        <f>H16*F15</f>
        <v>27</v>
      </c>
      <c r="I17" s="123">
        <f>I16*F15</f>
        <v>24</v>
      </c>
      <c r="J17" s="123">
        <f>J16*F15</f>
        <v>39</v>
      </c>
      <c r="K17" s="123">
        <f>K16*F15</f>
        <v>45</v>
      </c>
    </row>
    <row r="18" spans="6:11" x14ac:dyDescent="0.3">
      <c r="F18" s="159" t="s">
        <v>181</v>
      </c>
      <c r="G18" s="159"/>
      <c r="H18" s="159"/>
      <c r="I18" s="159"/>
      <c r="J18" s="159"/>
      <c r="K18" s="159"/>
    </row>
    <row r="19" spans="6:11" x14ac:dyDescent="0.3">
      <c r="F19" s="138" t="s">
        <v>176</v>
      </c>
      <c r="G19" s="138" t="s">
        <v>173</v>
      </c>
      <c r="H19" s="138" t="s">
        <v>174</v>
      </c>
      <c r="I19" s="138" t="s">
        <v>175</v>
      </c>
    </row>
    <row r="20" spans="6:11" x14ac:dyDescent="0.3">
      <c r="F20" s="128" t="str">
        <f>G3</f>
        <v xml:space="preserve">Waiting </v>
      </c>
      <c r="G20" s="127">
        <f>G8</f>
        <v>33</v>
      </c>
      <c r="H20" s="127">
        <f>G17</f>
        <v>27</v>
      </c>
      <c r="I20" s="127">
        <f>G20*H20</f>
        <v>891</v>
      </c>
    </row>
    <row r="21" spans="6:11" x14ac:dyDescent="0.3">
      <c r="F21" s="128" t="str">
        <f>H3</f>
        <v>Transportasi</v>
      </c>
      <c r="G21" s="127">
        <f>H8</f>
        <v>30</v>
      </c>
      <c r="H21" s="127">
        <f>H17</f>
        <v>27</v>
      </c>
      <c r="I21" s="127">
        <f t="shared" ref="I21:I24" si="0">G21*H21</f>
        <v>810</v>
      </c>
    </row>
    <row r="22" spans="6:11" x14ac:dyDescent="0.3">
      <c r="F22" s="128" t="str">
        <f>I3</f>
        <v>Motion</v>
      </c>
      <c r="G22" s="127">
        <f>I8</f>
        <v>21</v>
      </c>
      <c r="H22" s="127">
        <f>I17</f>
        <v>24</v>
      </c>
      <c r="I22" s="127">
        <f t="shared" si="0"/>
        <v>504</v>
      </c>
    </row>
    <row r="23" spans="6:11" x14ac:dyDescent="0.3">
      <c r="F23" s="128" t="str">
        <f>J3</f>
        <v>Over Processing</v>
      </c>
      <c r="G23" s="127">
        <f>J8</f>
        <v>36</v>
      </c>
      <c r="H23" s="127">
        <f>J17</f>
        <v>39</v>
      </c>
      <c r="I23" s="127">
        <f t="shared" si="0"/>
        <v>1404</v>
      </c>
    </row>
    <row r="24" spans="6:11" x14ac:dyDescent="0.3">
      <c r="F24" s="131" t="str">
        <f>K3</f>
        <v>Defect</v>
      </c>
      <c r="G24" s="130">
        <f>K8</f>
        <v>42</v>
      </c>
      <c r="H24" s="130">
        <f>K17</f>
        <v>45</v>
      </c>
      <c r="I24" s="130">
        <f t="shared" si="0"/>
        <v>1890</v>
      </c>
    </row>
    <row r="26" spans="6:11" x14ac:dyDescent="0.3">
      <c r="F26" s="160" t="s">
        <v>182</v>
      </c>
      <c r="G26" s="160"/>
      <c r="H26" s="160"/>
      <c r="I26" s="160"/>
      <c r="J26" s="160"/>
      <c r="K26" s="160"/>
    </row>
    <row r="27" spans="6:11" x14ac:dyDescent="0.3">
      <c r="F27" s="138" t="s">
        <v>176</v>
      </c>
      <c r="G27" s="138" t="s">
        <v>173</v>
      </c>
      <c r="H27" s="138" t="s">
        <v>174</v>
      </c>
      <c r="I27" s="138" t="s">
        <v>175</v>
      </c>
      <c r="J27" s="138" t="s">
        <v>177</v>
      </c>
    </row>
    <row r="28" spans="6:11" x14ac:dyDescent="0.3">
      <c r="F28" t="str">
        <f>F24</f>
        <v>Defect</v>
      </c>
      <c r="G28" s="127">
        <f>G24</f>
        <v>42</v>
      </c>
      <c r="H28" s="127">
        <f>H24</f>
        <v>45</v>
      </c>
      <c r="I28" s="127">
        <f>I24</f>
        <v>1890</v>
      </c>
      <c r="J28" s="127">
        <v>1</v>
      </c>
    </row>
    <row r="29" spans="6:11" x14ac:dyDescent="0.3">
      <c r="F29" t="str">
        <f>F23</f>
        <v>Over Processing</v>
      </c>
      <c r="G29" s="127">
        <f>G23</f>
        <v>36</v>
      </c>
      <c r="H29" s="127">
        <f>H23</f>
        <v>39</v>
      </c>
      <c r="I29" s="127">
        <f>I23</f>
        <v>1404</v>
      </c>
      <c r="J29" s="127">
        <v>2</v>
      </c>
    </row>
    <row r="30" spans="6:11" x14ac:dyDescent="0.3">
      <c r="F30" t="str">
        <f t="shared" ref="F30:I32" si="1">F20</f>
        <v xml:space="preserve">Waiting </v>
      </c>
      <c r="G30" s="127">
        <f t="shared" si="1"/>
        <v>33</v>
      </c>
      <c r="H30" s="127">
        <f t="shared" si="1"/>
        <v>27</v>
      </c>
      <c r="I30" s="127">
        <f t="shared" si="1"/>
        <v>891</v>
      </c>
      <c r="J30" s="127">
        <v>3</v>
      </c>
    </row>
    <row r="31" spans="6:11" x14ac:dyDescent="0.3">
      <c r="F31" t="str">
        <f t="shared" si="1"/>
        <v>Transportasi</v>
      </c>
      <c r="G31" s="127">
        <f t="shared" si="1"/>
        <v>30</v>
      </c>
      <c r="H31" s="127">
        <f t="shared" si="1"/>
        <v>27</v>
      </c>
      <c r="I31" s="127">
        <f t="shared" si="1"/>
        <v>810</v>
      </c>
      <c r="J31" s="127">
        <v>4</v>
      </c>
    </row>
    <row r="32" spans="6:11" x14ac:dyDescent="0.3">
      <c r="F32" s="88" t="str">
        <f t="shared" si="1"/>
        <v>Motion</v>
      </c>
      <c r="G32" s="130">
        <f t="shared" si="1"/>
        <v>21</v>
      </c>
      <c r="H32" s="130">
        <f t="shared" si="1"/>
        <v>24</v>
      </c>
      <c r="I32" s="130">
        <f t="shared" si="1"/>
        <v>504</v>
      </c>
      <c r="J32" s="130">
        <v>5</v>
      </c>
    </row>
  </sheetData>
  <mergeCells count="6">
    <mergeCell ref="F1:K1"/>
    <mergeCell ref="B1:D1"/>
    <mergeCell ref="F18:K18"/>
    <mergeCell ref="F26:K26"/>
    <mergeCell ref="G2:K2"/>
    <mergeCell ref="G11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PRODUKSI</vt:lpstr>
      <vt:lpstr>SIX SIGMA</vt:lpstr>
      <vt:lpstr>Sheet3</vt:lpstr>
      <vt:lpstr>VSM</vt:lpstr>
      <vt:lpstr>PENGUKURAN WASTE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Umrin</dc:creator>
  <cp:lastModifiedBy>faizal hidayat</cp:lastModifiedBy>
  <dcterms:created xsi:type="dcterms:W3CDTF">2024-01-07T04:14:04Z</dcterms:created>
  <dcterms:modified xsi:type="dcterms:W3CDTF">2026-02-20T03:47:51Z</dcterms:modified>
</cp:coreProperties>
</file>